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8109"/>
  <workbookPr/>
  <mc:AlternateContent xmlns:mc="http://schemas.openxmlformats.org/markup-compatibility/2006">
    <mc:Choice Requires="x15">
      <x15ac:absPath xmlns:x15ac="http://schemas.microsoft.com/office/spreadsheetml/2010/11/ac" url="/Users/laurenblackburn/Desktop/"/>
    </mc:Choice>
  </mc:AlternateContent>
  <bookViews>
    <workbookView xWindow="0" yWindow="460" windowWidth="19200" windowHeight="12360" activeTab="2"/>
  </bookViews>
  <sheets>
    <sheet name="Summary" sheetId="1" r:id="rId1"/>
    <sheet name="Logging form" sheetId="2" r:id="rId2"/>
    <sheet name="Samples" sheetId="3" r:id="rId3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3" i="2"/>
</calcChain>
</file>

<file path=xl/sharedStrings.xml><?xml version="1.0" encoding="utf-8"?>
<sst xmlns="http://schemas.openxmlformats.org/spreadsheetml/2006/main" count="568" uniqueCount="173">
  <si>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</si>
  <si>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</si>
  <si>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</si>
  <si>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</si>
  <si>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</si>
  <si>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</si>
  <si>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</si>
  <si>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</si>
  <si>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</si>
  <si>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</si>
  <si>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</si>
  <si>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</si>
  <si>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</si>
  <si>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</si>
  <si>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</si>
  <si>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</si>
  <si>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</si>
  <si>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</si>
  <si>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</si>
  <si>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</si>
  <si>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</si>
  <si>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</si>
  <si>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</si>
  <si>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</si>
  <si>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</si>
  <si>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</si>
  <si>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</si>
  <si>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</si>
  <si>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</si>
  <si>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</si>
  <si>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</si>
  <si>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</si>
  <si>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</si>
  <si>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</si>
  <si>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</si>
  <si>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</si>
  <si>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</si>
  <si>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</si>
  <si>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</si>
  <si>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</si>
  <si>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</si>
  <si>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</si>
  <si>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</si>
  <si>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</si>
  <si>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</si>
  <si>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</si>
  <si>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</si>
  <si>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</si>
  <si>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</si>
  <si>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</si>
  <si>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</si>
  <si>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</si>
  <si>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ALT-1</t>
  </si>
  <si>
    <t>ALT-1_FORM</t>
  </si>
  <si>
    <t>ALT-1_INT</t>
  </si>
  <si>
    <t>Date</t>
  </si>
  <si>
    <t>Sample No</t>
  </si>
  <si>
    <t>Sample type</t>
  </si>
  <si>
    <t>Sampled by</t>
  </si>
  <si>
    <t>Bag No</t>
  </si>
  <si>
    <t>Tag No</t>
  </si>
  <si>
    <t>Comments</t>
  </si>
  <si>
    <t>CH17-025</t>
  </si>
  <si>
    <t>CARIBOU HILL</t>
  </si>
  <si>
    <t>D.JAMES</t>
  </si>
  <si>
    <t>80 M</t>
  </si>
  <si>
    <t>3.0m?</t>
  </si>
  <si>
    <t>hq</t>
  </si>
  <si>
    <t>N</t>
  </si>
  <si>
    <t>Y</t>
  </si>
  <si>
    <t>DRILLERS</t>
  </si>
  <si>
    <t>REFLEX EX SHOT</t>
  </si>
  <si>
    <t>CAS</t>
  </si>
  <si>
    <t>QZT</t>
  </si>
  <si>
    <t>GSH</t>
  </si>
  <si>
    <t>GY</t>
  </si>
  <si>
    <t>LIM</t>
  </si>
  <si>
    <t>QI</t>
  </si>
  <si>
    <t>DEF</t>
  </si>
  <si>
    <t>GG</t>
  </si>
  <si>
    <t>BGY</t>
  </si>
  <si>
    <t>GOUGEIN GRAPHITIC SCHIST</t>
  </si>
  <si>
    <t>GDH</t>
  </si>
  <si>
    <t>SSCH</t>
  </si>
  <si>
    <t>GSCH</t>
  </si>
  <si>
    <t>GYD</t>
  </si>
  <si>
    <t>VUG DEF</t>
  </si>
  <si>
    <t>FEO</t>
  </si>
  <si>
    <t>XCUT</t>
  </si>
  <si>
    <t>FQZT</t>
  </si>
  <si>
    <t>DEF FP</t>
  </si>
  <si>
    <t>STRUCTURE</t>
  </si>
  <si>
    <t>CA</t>
  </si>
  <si>
    <t>FOL</t>
  </si>
  <si>
    <t>GY BR</t>
  </si>
  <si>
    <t>XCT VUG</t>
  </si>
  <si>
    <t>FAULT</t>
  </si>
  <si>
    <t>BK</t>
  </si>
  <si>
    <t>QZ</t>
  </si>
  <si>
    <t>EXT</t>
  </si>
  <si>
    <t>BLACK QZT. SOME STRETCHED MINERALS, OR COULD BE QZ VEIN FILL?</t>
  </si>
  <si>
    <t>FP</t>
  </si>
  <si>
    <t>VUG FP</t>
  </si>
  <si>
    <t xml:space="preserve">MIXED UNIT. FOLIATED QZT OR SILICEOUS SCHIST WITH 3% GSCH AND 5% LIM BEDS.QZT IS DARK, GRAPHITIC? </t>
  </si>
  <si>
    <t>gsch</t>
  </si>
  <si>
    <t>FP VUG</t>
  </si>
  <si>
    <t>FLT</t>
  </si>
  <si>
    <t>OBR</t>
  </si>
  <si>
    <t>1CM LIM OXIDIZED CLAY FAULT. SLIGHT XCUT TO FOLIATION.</t>
  </si>
  <si>
    <t>GRADES INTO SCHIST AT END OF UNIT</t>
  </si>
  <si>
    <t>LSCh</t>
  </si>
  <si>
    <t>GY OBR</t>
  </si>
  <si>
    <t>FOLIATION</t>
  </si>
  <si>
    <t>DARK GREY LIMEY SCHIST. HANGING WALL.</t>
  </si>
  <si>
    <t>VN</t>
  </si>
  <si>
    <t>BRX FAU</t>
  </si>
  <si>
    <t>. POSSIBLE CARIBOU VEIN.</t>
  </si>
  <si>
    <t>MNO LIM</t>
  </si>
  <si>
    <t>LSCH</t>
  </si>
  <si>
    <t>PYR</t>
  </si>
  <si>
    <t>DIS</t>
  </si>
  <si>
    <t>brx</t>
  </si>
  <si>
    <t>GRG</t>
  </si>
  <si>
    <t>CONTACT</t>
  </si>
  <si>
    <t>BRECCIATED AND DEFORMED GRAPHITIC SCHIST AT QZT GREENSTONE CONTACT. POSSIBLE FAULT? IRREGULAR LOWER CONTACT WITH GSTONE.</t>
  </si>
  <si>
    <t>GRN</t>
  </si>
  <si>
    <t>DARK GREY MAFIC ROCK. 1MM GRAINSIZE, WEAK FOLIATION OUTLINED BY PYR DIS.</t>
  </si>
  <si>
    <t>DEF VUG</t>
  </si>
  <si>
    <t>MIXED SCHISTS WITH 5% QZT.</t>
  </si>
  <si>
    <t>CORE</t>
  </si>
  <si>
    <t>HW OF VEIN</t>
  </si>
  <si>
    <t>STANDARD</t>
  </si>
  <si>
    <t>vein</t>
  </si>
  <si>
    <t>fw of vein</t>
  </si>
  <si>
    <t>breccia at greenstone qzt contact</t>
  </si>
  <si>
    <t>qzt</t>
  </si>
  <si>
    <t>gyd</t>
  </si>
  <si>
    <t>VUG</t>
  </si>
  <si>
    <t>COMPOTENT QZT. LIM FRACS 10 CA</t>
  </si>
  <si>
    <t>LIM MNO</t>
  </si>
  <si>
    <t>FAULT GOUGE WITH BRECCIATED QZT. CARIBOU VEIN?</t>
  </si>
  <si>
    <t>BRECCIA AND GOUGE. VEIN?</t>
  </si>
  <si>
    <t>QCLY</t>
  </si>
  <si>
    <t>XCUT VUG</t>
  </si>
  <si>
    <t>FD</t>
  </si>
  <si>
    <t>3% GSCH. PYR IN UPPER PART</t>
  </si>
  <si>
    <t>gg</t>
  </si>
  <si>
    <t>GOUGE PLANES OG GSCH IN QZT</t>
  </si>
  <si>
    <t>GY CW</t>
  </si>
  <si>
    <t>QAS</t>
  </si>
  <si>
    <t>Asp</t>
  </si>
  <si>
    <t>vn</t>
  </si>
  <si>
    <t>FOLDED QZ VEIN WITH ASP AND LESSER PYR FILL. POSS SCORODORITE COATING IN LOWER 30CM OF INTERVAL.</t>
  </si>
  <si>
    <t>ASP VEIN AND SCOR</t>
  </si>
  <si>
    <t>GYD BR</t>
  </si>
  <si>
    <t xml:space="preserve">fault below asp </t>
  </si>
  <si>
    <t>fqzt</t>
  </si>
  <si>
    <t>QCY</t>
  </si>
  <si>
    <t>SHE</t>
  </si>
  <si>
    <t>SHEETED VEINS, LOCAL QZT BRECCIA FRAGS</t>
  </si>
  <si>
    <t>LOCAL DEFORMATION, CM SCALE.VERGING FOLD, VERGANCE UNKNOWN</t>
  </si>
  <si>
    <t>GY WH</t>
  </si>
  <si>
    <t>QCL</t>
  </si>
  <si>
    <t>QU</t>
  </si>
  <si>
    <t>INCREASE IN BULL QTZ</t>
  </si>
  <si>
    <t>CW</t>
  </si>
  <si>
    <t>MAS</t>
  </si>
  <si>
    <t>LARGE BILL QTZ VEIN</t>
  </si>
  <si>
    <t>GYD CW</t>
  </si>
  <si>
    <t>QC</t>
  </si>
  <si>
    <t>EOH</t>
  </si>
  <si>
    <t>Debbie?</t>
  </si>
  <si>
    <t>PB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</si>
</sst>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/>
    <xf numFmtId="0" fontId="3" fillId="3" borderId="0" xfId="0" applyFont="1" applyFill="1"/>
    <xf numFmtId="0" fontId="4" fillId="2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vertical="center"/>
    </xf>
    <xf numFmtId="0" fontId="3" fillId="3" borderId="1" xfId="0" applyFont="1" applyFill="1" applyBorder="1"/>
    <xf numFmtId="0" fontId="4" fillId="2" borderId="0" xfId="0" applyFont="1" applyFill="1" applyBorder="1" applyAlignment="1">
      <alignment horizontal="left" vertical="center"/>
    </xf>
    <xf numFmtId="0" fontId="3" fillId="0" borderId="0" xfId="0" applyFont="1"/>
    <xf numFmtId="0" fontId="4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2" xfId="0" applyFont="1" applyFill="1" applyBorder="1"/>
    <xf numFmtId="0" fontId="3" fillId="3" borderId="3" xfId="0" applyFont="1" applyFill="1" applyBorder="1"/>
    <xf numFmtId="15" fontId="3" fillId="0" borderId="1" xfId="0" applyNumberFormat="1" applyFont="1" applyBorder="1"/>
    <xf numFmtId="0" fontId="3" fillId="0" borderId="0" xfId="0" applyFont="1" applyBorder="1"/>
    <xf numFmtId="0" fontId="5" fillId="0" borderId="0" xfId="0" applyFont="1"/>
    <xf numFmtId="0" fontId="6" fillId="0" borderId="1" xfId="0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left"/>
    </xf>
    <xf numFmtId="15" fontId="6" fillId="0" borderId="1" xfId="0" applyNumberFormat="1" applyFont="1" applyBorder="1" applyAlignment="1">
      <alignment horizontal="left"/>
    </xf>
    <xf numFmtId="15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4" workbookViewId="0">
      <selection activeCell="B4" sqref="B4"/>
    </sheetView>
  </sheetViews>
  <sheetFormatPr baseColWidth="10" defaultColWidth="9.6640625" defaultRowHeight="14" x14ac:dyDescent="0.2"/>
  <cols>
    <col min="1" max="1" width="27.1640625" style="4" bestFit="1" customWidth="1"/>
    <col min="2" max="2" width="32.1640625" style="7" customWidth="1"/>
    <col min="3" max="3" width="9.6640625" style="7"/>
    <col min="4" max="4" width="17.5" style="7" customWidth="1"/>
    <col min="5" max="5" width="9.6640625" style="4"/>
    <col min="6" max="6" width="37.5" style="4" customWidth="1"/>
    <col min="7" max="7" width="22.33203125" style="7" customWidth="1"/>
    <col min="8" max="8" width="19.1640625" style="7" customWidth="1"/>
    <col min="9" max="9" width="9.6640625" style="7"/>
    <col min="10" max="10" width="53.1640625" style="7" customWidth="1"/>
    <col min="11" max="16384" width="9.6640625" style="7"/>
  </cols>
  <sheetData>
    <row r="1" spans="1:10" ht="21.75" customHeight="1" x14ac:dyDescent="0.2">
      <c r="A1" s="1" t="s">
        <v>0</v>
      </c>
      <c r="B1" s="2" t="s">
        <v>62</v>
      </c>
      <c r="C1" s="3"/>
      <c r="D1" s="4" t="s">
        <v>1</v>
      </c>
      <c r="E1" s="17"/>
      <c r="F1" s="17"/>
      <c r="G1" s="3"/>
      <c r="H1" s="3"/>
      <c r="I1" s="5" t="s">
        <v>2</v>
      </c>
      <c r="J1" s="6"/>
    </row>
    <row r="2" spans="1:10" ht="21.75" customHeight="1" x14ac:dyDescent="0.2">
      <c r="A2" s="1"/>
      <c r="B2" s="8"/>
      <c r="C2" s="3"/>
      <c r="D2" s="4" t="s">
        <v>3</v>
      </c>
      <c r="E2" s="17"/>
      <c r="F2" s="17"/>
      <c r="G2" s="3"/>
      <c r="H2" s="3"/>
      <c r="I2" s="5" t="s">
        <v>4</v>
      </c>
      <c r="J2" s="6"/>
    </row>
    <row r="3" spans="1:10" ht="21.75" customHeight="1" x14ac:dyDescent="0.2">
      <c r="A3" s="1" t="s">
        <v>5</v>
      </c>
      <c r="B3" s="2"/>
      <c r="C3" s="3"/>
      <c r="D3" s="4"/>
      <c r="E3" s="3"/>
      <c r="F3" s="3"/>
      <c r="G3" s="3"/>
      <c r="H3" s="3"/>
      <c r="I3" s="5"/>
      <c r="J3" s="3"/>
    </row>
    <row r="4" spans="1:10" ht="21.75" customHeight="1" x14ac:dyDescent="0.2">
      <c r="A4" s="1" t="s">
        <v>6</v>
      </c>
      <c r="B4" s="2" t="s">
        <v>63</v>
      </c>
      <c r="C4" s="3"/>
      <c r="D4" s="4" t="s">
        <v>7</v>
      </c>
      <c r="E4" s="9"/>
      <c r="F4" s="3"/>
      <c r="G4" s="3"/>
      <c r="H4" s="3"/>
      <c r="I4" s="5"/>
      <c r="J4" s="3"/>
    </row>
    <row r="5" spans="1:10" ht="21.75" customHeight="1" x14ac:dyDescent="0.2">
      <c r="A5" s="1" t="s">
        <v>8</v>
      </c>
      <c r="B5" s="2"/>
      <c r="C5" s="3"/>
      <c r="D5" s="10" t="s">
        <v>9</v>
      </c>
      <c r="E5" s="11"/>
      <c r="F5" s="11"/>
      <c r="G5" s="11"/>
      <c r="H5" s="11"/>
      <c r="I5" s="11"/>
      <c r="J5" s="11"/>
    </row>
    <row r="6" spans="1:10" ht="21.75" customHeight="1" x14ac:dyDescent="0.2">
      <c r="A6" s="1" t="s">
        <v>10</v>
      </c>
      <c r="B6" s="2"/>
      <c r="C6" s="3"/>
      <c r="D6" s="4"/>
      <c r="E6" s="12"/>
      <c r="F6" s="12"/>
      <c r="G6" s="12"/>
      <c r="H6" s="12"/>
      <c r="I6" s="12"/>
      <c r="J6" s="12"/>
    </row>
    <row r="7" spans="1:10" ht="21.75" customHeight="1" x14ac:dyDescent="0.2">
      <c r="A7" s="1"/>
      <c r="B7" s="8"/>
      <c r="C7" s="3"/>
      <c r="D7" s="4"/>
      <c r="E7" s="12"/>
      <c r="F7" s="12"/>
      <c r="G7" s="12"/>
      <c r="H7" s="12"/>
      <c r="I7" s="12"/>
      <c r="J7" s="12"/>
    </row>
    <row r="8" spans="1:10" ht="21.75" customHeight="1" x14ac:dyDescent="0.2">
      <c r="A8" s="1" t="s">
        <v>11</v>
      </c>
      <c r="B8" s="2" t="s">
        <v>64</v>
      </c>
      <c r="C8" s="3"/>
      <c r="D8" s="4"/>
      <c r="E8" s="12"/>
      <c r="F8" s="12"/>
      <c r="G8" s="12"/>
      <c r="H8" s="12"/>
      <c r="I8" s="12"/>
      <c r="J8" s="12"/>
    </row>
    <row r="9" spans="1:10" ht="21.75" customHeight="1" x14ac:dyDescent="0.2">
      <c r="A9" s="1" t="s">
        <v>12</v>
      </c>
      <c r="B9" s="13">
        <v>42963</v>
      </c>
      <c r="C9" s="3"/>
      <c r="D9" s="4"/>
      <c r="E9" s="12"/>
      <c r="F9" s="12"/>
      <c r="G9" s="12"/>
      <c r="H9" s="12"/>
      <c r="I9" s="12"/>
      <c r="J9" s="12"/>
    </row>
    <row r="10" spans="1:10" ht="21.75" customHeight="1" x14ac:dyDescent="0.2">
      <c r="A10" s="1" t="s">
        <v>13</v>
      </c>
      <c r="B10" s="2"/>
      <c r="C10" s="3"/>
      <c r="D10" s="4"/>
      <c r="E10" s="12"/>
      <c r="F10" s="12"/>
      <c r="G10" s="12"/>
      <c r="H10" s="12"/>
      <c r="I10" s="12"/>
      <c r="J10" s="12"/>
    </row>
    <row r="11" spans="1:10" ht="21.75" customHeight="1" x14ac:dyDescent="0.2">
      <c r="A11" s="1"/>
      <c r="B11" s="8"/>
      <c r="C11" s="3"/>
      <c r="D11" s="4"/>
      <c r="E11" s="12"/>
      <c r="F11" s="12"/>
      <c r="G11" s="12"/>
      <c r="H11" s="12"/>
      <c r="I11" s="12"/>
      <c r="J11" s="12"/>
    </row>
    <row r="12" spans="1:10" ht="21.75" customHeight="1" x14ac:dyDescent="0.2">
      <c r="A12" s="1" t="s">
        <v>14</v>
      </c>
      <c r="B12" s="2"/>
      <c r="C12" s="3"/>
      <c r="D12" s="4"/>
      <c r="E12" s="12"/>
      <c r="F12" s="12"/>
      <c r="G12" s="12"/>
      <c r="H12" s="12"/>
      <c r="I12" s="12"/>
      <c r="J12" s="12"/>
    </row>
    <row r="13" spans="1:10" ht="21.75" customHeight="1" x14ac:dyDescent="0.2">
      <c r="A13" s="1" t="s">
        <v>15</v>
      </c>
      <c r="B13" s="2"/>
      <c r="C13" s="3"/>
      <c r="D13" s="4"/>
      <c r="E13" s="3"/>
      <c r="F13" s="3"/>
      <c r="G13" s="3"/>
      <c r="H13" s="3"/>
      <c r="I13" s="5"/>
      <c r="J13" s="3"/>
    </row>
    <row r="14" spans="1:10" ht="21.75" customHeight="1" x14ac:dyDescent="0.2">
      <c r="A14" s="1" t="s">
        <v>16</v>
      </c>
      <c r="B14" s="2"/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 x14ac:dyDescent="0.2">
      <c r="A15" s="1"/>
      <c r="B15" s="8"/>
      <c r="C15" s="3"/>
      <c r="D15" s="4"/>
      <c r="E15" s="3"/>
      <c r="F15" s="3"/>
      <c r="G15" s="3"/>
      <c r="H15" s="3"/>
      <c r="I15" s="5"/>
      <c r="J15" s="3"/>
    </row>
    <row r="16" spans="1:10" ht="21.75" customHeight="1" x14ac:dyDescent="0.2">
      <c r="A16" s="1" t="s">
        <v>18</v>
      </c>
      <c r="B16" s="2">
        <v>-60</v>
      </c>
      <c r="C16" s="3"/>
      <c r="D16" s="4"/>
      <c r="E16" s="3"/>
      <c r="F16" s="3"/>
      <c r="G16" s="3"/>
      <c r="H16" s="3"/>
      <c r="I16" s="5"/>
      <c r="J16" s="3"/>
    </row>
    <row r="17" spans="1:10" ht="21.75" customHeight="1" x14ac:dyDescent="0.2">
      <c r="A17" s="1" t="s">
        <v>19</v>
      </c>
      <c r="B17" s="2">
        <v>275</v>
      </c>
      <c r="C17" s="3"/>
      <c r="D17" s="4"/>
      <c r="E17" s="3"/>
      <c r="F17" s="3"/>
      <c r="G17" s="3"/>
      <c r="H17" s="3"/>
      <c r="I17" s="5"/>
      <c r="J17" s="3"/>
    </row>
    <row r="18" spans="1:10" ht="21.75" customHeight="1" x14ac:dyDescent="0.2">
      <c r="A18" s="1" t="s">
        <v>20</v>
      </c>
      <c r="B18" s="2"/>
      <c r="C18" s="3"/>
      <c r="D18" s="4"/>
      <c r="E18" s="3"/>
      <c r="F18" s="3"/>
      <c r="G18" s="3"/>
      <c r="H18" s="3"/>
      <c r="I18" s="5"/>
      <c r="J18" s="3"/>
    </row>
    <row r="19" spans="1:10" ht="21.75" customHeight="1" x14ac:dyDescent="0.2">
      <c r="A19" s="1" t="s">
        <v>21</v>
      </c>
      <c r="B19" s="2" t="s">
        <v>65</v>
      </c>
      <c r="C19" s="3"/>
      <c r="D19" s="4"/>
      <c r="E19" s="3"/>
      <c r="F19" s="3"/>
      <c r="G19" s="3"/>
      <c r="H19" s="3"/>
      <c r="I19" s="5"/>
      <c r="J19" s="3"/>
    </row>
    <row r="20" spans="1:10" ht="21.75" customHeight="1" x14ac:dyDescent="0.2">
      <c r="A20" s="1"/>
      <c r="B20" s="8"/>
      <c r="C20" s="3"/>
      <c r="D20" s="4"/>
      <c r="E20" s="3"/>
      <c r="F20" s="3"/>
      <c r="G20" s="3"/>
      <c r="H20" s="3"/>
      <c r="I20" s="5"/>
      <c r="J20" s="3"/>
    </row>
    <row r="21" spans="1:10" ht="21.75" customHeight="1" x14ac:dyDescent="0.2">
      <c r="A21" s="1" t="s">
        <v>22</v>
      </c>
      <c r="B21" s="2" t="s">
        <v>69</v>
      </c>
      <c r="C21" s="3"/>
      <c r="D21" s="4"/>
      <c r="E21" s="3"/>
      <c r="F21" s="3"/>
      <c r="G21" s="3"/>
      <c r="H21" s="3"/>
      <c r="I21" s="5"/>
      <c r="J21" s="3"/>
    </row>
    <row r="22" spans="1:10" ht="21.75" customHeight="1" x14ac:dyDescent="0.2">
      <c r="A22" s="1" t="s">
        <v>23</v>
      </c>
      <c r="B22" s="2" t="s">
        <v>70</v>
      </c>
      <c r="C22" s="3"/>
      <c r="D22" s="4"/>
      <c r="E22" s="3"/>
      <c r="F22" s="3"/>
      <c r="G22" s="3"/>
      <c r="H22" s="3"/>
      <c r="I22" s="5"/>
      <c r="J22" s="3"/>
    </row>
    <row r="23" spans="1:10" ht="21.75" customHeight="1" x14ac:dyDescent="0.2">
      <c r="A23" s="1" t="s">
        <v>24</v>
      </c>
      <c r="B23" s="2" t="s">
        <v>71</v>
      </c>
      <c r="C23" s="3"/>
      <c r="D23" s="4"/>
      <c r="E23" s="3"/>
      <c r="F23" s="3"/>
      <c r="G23" s="3"/>
      <c r="H23" s="3"/>
      <c r="I23" s="5"/>
      <c r="J23" s="3"/>
    </row>
    <row r="24" spans="1:10" ht="21.75" customHeight="1" x14ac:dyDescent="0.2">
      <c r="A24" s="1"/>
      <c r="B24" s="14"/>
      <c r="C24" s="3"/>
      <c r="D24" s="4"/>
      <c r="E24" s="3"/>
      <c r="F24" s="3"/>
      <c r="G24" s="3"/>
      <c r="H24" s="3"/>
      <c r="I24" s="5"/>
      <c r="J24" s="3"/>
    </row>
    <row r="25" spans="1:10" ht="21.75" customHeight="1" x14ac:dyDescent="0.2">
      <c r="A25" s="1" t="s">
        <v>25</v>
      </c>
      <c r="B25" s="2" t="s">
        <v>66</v>
      </c>
      <c r="C25" s="3"/>
      <c r="D25" s="4"/>
      <c r="E25" s="3"/>
      <c r="F25" s="3"/>
      <c r="G25" s="3"/>
      <c r="H25" s="3"/>
      <c r="I25" s="5"/>
      <c r="J25" s="3"/>
    </row>
    <row r="26" spans="1:10" ht="21.75" customHeight="1" x14ac:dyDescent="0.2">
      <c r="A26" s="1" t="s">
        <v>26</v>
      </c>
      <c r="B26" s="2" t="s">
        <v>67</v>
      </c>
      <c r="C26" s="3"/>
      <c r="D26" s="4"/>
      <c r="E26" s="3"/>
      <c r="F26" s="3"/>
      <c r="G26" s="3"/>
      <c r="H26" s="3"/>
      <c r="I26" s="5"/>
      <c r="J26" s="3"/>
    </row>
    <row r="27" spans="1:10" ht="21.75" customHeight="1" x14ac:dyDescent="0.2">
      <c r="A27" s="1" t="s">
        <v>27</v>
      </c>
      <c r="B27" s="2"/>
      <c r="C27" s="3"/>
      <c r="D27" s="4"/>
      <c r="E27" s="3"/>
      <c r="F27" s="3"/>
      <c r="G27" s="3"/>
      <c r="H27" s="3"/>
      <c r="I27" s="5"/>
      <c r="J27" s="3"/>
    </row>
    <row r="28" spans="1:10" ht="21.75" customHeight="1" x14ac:dyDescent="0.2">
      <c r="A28" s="1"/>
      <c r="B28" s="8"/>
      <c r="C28" s="3"/>
      <c r="D28" s="4"/>
      <c r="E28" s="3"/>
      <c r="F28" s="3"/>
      <c r="G28" s="3"/>
      <c r="H28" s="3"/>
      <c r="I28" s="5"/>
      <c r="J28" s="3"/>
    </row>
    <row r="29" spans="1:10" ht="21.75" customHeight="1" x14ac:dyDescent="0.2">
      <c r="A29" s="1" t="s">
        <v>28</v>
      </c>
      <c r="B29" s="2" t="s">
        <v>68</v>
      </c>
      <c r="C29" s="3"/>
      <c r="D29" s="4"/>
      <c r="E29" s="3"/>
      <c r="F29" s="3"/>
      <c r="G29" s="3"/>
      <c r="H29" s="3"/>
      <c r="I29" s="5"/>
      <c r="J29" s="3"/>
    </row>
    <row r="30" spans="1:10" ht="21.75" customHeight="1" x14ac:dyDescent="0.2">
      <c r="A30" s="1" t="s">
        <v>29</v>
      </c>
      <c r="B30" s="2"/>
      <c r="C30" s="3"/>
      <c r="D30" s="4"/>
      <c r="E30" s="3"/>
      <c r="F30" s="3"/>
      <c r="G30" s="3"/>
      <c r="H30" s="3"/>
      <c r="I30" s="5"/>
      <c r="J30" s="3"/>
    </row>
    <row r="31" spans="1:10" ht="21.75" customHeight="1" x14ac:dyDescent="0.2">
      <c r="A31" s="1"/>
      <c r="B31" s="8"/>
      <c r="C31" s="3"/>
      <c r="D31" s="4"/>
      <c r="E31" s="3"/>
      <c r="F31" s="3"/>
      <c r="G31" s="3"/>
      <c r="H31" s="3"/>
      <c r="I31" s="5"/>
      <c r="J31" s="3"/>
    </row>
    <row r="32" spans="1:10" ht="23" customHeight="1" x14ac:dyDescent="0.2">
      <c r="A32" s="7"/>
      <c r="C32" s="3"/>
      <c r="D32" s="4"/>
      <c r="E32" s="3"/>
      <c r="F32" s="3"/>
      <c r="G32" s="3"/>
      <c r="H32" s="3"/>
      <c r="I32" s="5"/>
      <c r="J32" s="3"/>
    </row>
    <row r="33" spans="1:6" ht="23" customHeight="1" x14ac:dyDescent="0.2">
      <c r="A33" s="7"/>
      <c r="E33" s="7"/>
      <c r="F33" s="7"/>
    </row>
    <row r="34" spans="1:6" ht="23" customHeight="1" x14ac:dyDescent="0.2">
      <c r="E34" s="7"/>
      <c r="F34" s="7"/>
    </row>
    <row r="35" spans="1:6" ht="23" customHeight="1" x14ac:dyDescent="0.2">
      <c r="E35" s="7"/>
      <c r="F35" s="7"/>
    </row>
    <row r="36" spans="1:6" ht="23" customHeight="1" x14ac:dyDescent="0.2">
      <c r="E36" s="7"/>
      <c r="F36" s="7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3"/>
  <sheetViews>
    <sheetView zoomScale="110" zoomScaleNormal="110" zoomScalePageLayoutView="110" workbookViewId="0">
      <pane xSplit="3" ySplit="1" topLeftCell="O20" activePane="bottomRight" state="frozen"/>
      <selection pane="topRight" activeCell="D1" sqref="D1"/>
      <selection pane="bottomLeft" activeCell="A2" sqref="A2"/>
      <selection pane="bottomRight" activeCell="AB38" sqref="AB38"/>
    </sheetView>
  </sheetViews>
  <sheetFormatPr baseColWidth="10" defaultColWidth="8.83203125" defaultRowHeight="15" x14ac:dyDescent="0.2"/>
  <cols>
    <col min="8" max="8" width="10" bestFit="1" customWidth="1"/>
    <col min="9" max="9" width="9.5" bestFit="1" customWidth="1"/>
    <col min="12" max="12" width="11.33203125" bestFit="1" customWidth="1"/>
    <col min="15" max="15" width="11.33203125" bestFit="1" customWidth="1"/>
    <col min="17" max="17" width="9.6640625" bestFit="1" customWidth="1"/>
    <col min="19" max="19" width="9.5" bestFit="1" customWidth="1"/>
    <col min="20" max="20" width="11.33203125" bestFit="1" customWidth="1"/>
    <col min="22" max="22" width="11" bestFit="1" customWidth="1"/>
  </cols>
  <sheetData>
    <row r="1" spans="1:26" x14ac:dyDescent="0.2">
      <c r="A1" t="s">
        <v>30</v>
      </c>
      <c r="B1" t="s">
        <v>34</v>
      </c>
      <c r="C1" t="s">
        <v>33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61</v>
      </c>
      <c r="Y1" t="s">
        <v>91</v>
      </c>
      <c r="Z1" t="s">
        <v>92</v>
      </c>
    </row>
    <row r="2" spans="1:26" x14ac:dyDescent="0.2">
      <c r="A2" t="s">
        <v>62</v>
      </c>
      <c r="B2">
        <v>0</v>
      </c>
      <c r="C2">
        <v>3</v>
      </c>
      <c r="D2" t="s">
        <v>72</v>
      </c>
    </row>
    <row r="3" spans="1:26" x14ac:dyDescent="0.2">
      <c r="A3" t="s">
        <v>62</v>
      </c>
      <c r="B3">
        <f>C2</f>
        <v>3</v>
      </c>
      <c r="C3">
        <v>3.5</v>
      </c>
      <c r="D3" t="s">
        <v>73</v>
      </c>
      <c r="E3" t="s">
        <v>74</v>
      </c>
      <c r="F3" t="s">
        <v>75</v>
      </c>
      <c r="G3">
        <v>1</v>
      </c>
      <c r="H3" t="s">
        <v>76</v>
      </c>
      <c r="I3">
        <v>1</v>
      </c>
      <c r="J3" t="s">
        <v>77</v>
      </c>
      <c r="K3">
        <v>10</v>
      </c>
      <c r="L3" t="s">
        <v>78</v>
      </c>
    </row>
    <row r="4" spans="1:26" x14ac:dyDescent="0.2">
      <c r="A4" t="s">
        <v>62</v>
      </c>
      <c r="B4">
        <f t="shared" ref="B4:B61" si="0">C3</f>
        <v>3.5</v>
      </c>
      <c r="C4">
        <v>3.6</v>
      </c>
      <c r="D4" t="s">
        <v>79</v>
      </c>
      <c r="E4" t="s">
        <v>82</v>
      </c>
      <c r="F4" t="s">
        <v>80</v>
      </c>
      <c r="G4">
        <v>1</v>
      </c>
      <c r="H4" t="s">
        <v>76</v>
      </c>
      <c r="I4">
        <v>5</v>
      </c>
      <c r="X4" t="s">
        <v>81</v>
      </c>
    </row>
    <row r="5" spans="1:26" x14ac:dyDescent="0.2">
      <c r="A5" t="s">
        <v>62</v>
      </c>
      <c r="B5">
        <f t="shared" si="0"/>
        <v>3.6</v>
      </c>
      <c r="C5">
        <v>4.9000000000000004</v>
      </c>
      <c r="D5" t="s">
        <v>83</v>
      </c>
      <c r="E5" t="s">
        <v>84</v>
      </c>
      <c r="F5" t="s">
        <v>85</v>
      </c>
      <c r="G5">
        <v>1</v>
      </c>
      <c r="H5" t="s">
        <v>76</v>
      </c>
      <c r="I5">
        <v>0.5</v>
      </c>
      <c r="J5" t="s">
        <v>77</v>
      </c>
      <c r="K5">
        <v>2</v>
      </c>
      <c r="L5" t="s">
        <v>86</v>
      </c>
      <c r="M5" t="s">
        <v>87</v>
      </c>
      <c r="N5">
        <v>0.1</v>
      </c>
      <c r="O5" t="s">
        <v>88</v>
      </c>
      <c r="Y5" t="s">
        <v>93</v>
      </c>
      <c r="Z5">
        <v>45</v>
      </c>
    </row>
    <row r="6" spans="1:26" x14ac:dyDescent="0.2">
      <c r="A6" t="s">
        <v>62</v>
      </c>
      <c r="B6">
        <f t="shared" si="0"/>
        <v>4.9000000000000004</v>
      </c>
      <c r="C6">
        <v>5</v>
      </c>
      <c r="D6" t="s">
        <v>79</v>
      </c>
      <c r="E6" t="s">
        <v>84</v>
      </c>
      <c r="F6" t="s">
        <v>80</v>
      </c>
      <c r="G6">
        <v>1</v>
      </c>
      <c r="H6" t="s">
        <v>76</v>
      </c>
      <c r="I6">
        <v>5</v>
      </c>
    </row>
    <row r="7" spans="1:26" x14ac:dyDescent="0.2">
      <c r="A7" t="s">
        <v>62</v>
      </c>
      <c r="B7">
        <f t="shared" si="0"/>
        <v>5</v>
      </c>
      <c r="C7">
        <v>6.8</v>
      </c>
      <c r="D7" t="s">
        <v>89</v>
      </c>
      <c r="E7" t="s">
        <v>84</v>
      </c>
      <c r="F7" t="s">
        <v>85</v>
      </c>
      <c r="G7">
        <v>2</v>
      </c>
      <c r="H7" t="s">
        <v>76</v>
      </c>
      <c r="I7">
        <v>1.5</v>
      </c>
      <c r="J7" t="s">
        <v>77</v>
      </c>
      <c r="K7">
        <v>0.5</v>
      </c>
      <c r="L7" t="s">
        <v>88</v>
      </c>
      <c r="M7" t="s">
        <v>77</v>
      </c>
      <c r="N7">
        <v>4</v>
      </c>
      <c r="O7" t="s">
        <v>90</v>
      </c>
      <c r="Y7" t="s">
        <v>93</v>
      </c>
      <c r="Z7">
        <v>30</v>
      </c>
    </row>
    <row r="8" spans="1:26" x14ac:dyDescent="0.2">
      <c r="A8" t="s">
        <v>62</v>
      </c>
      <c r="B8">
        <f t="shared" si="0"/>
        <v>6.8</v>
      </c>
      <c r="C8">
        <v>13.9</v>
      </c>
      <c r="D8" t="s">
        <v>83</v>
      </c>
      <c r="E8" t="s">
        <v>84</v>
      </c>
      <c r="F8" t="s">
        <v>94</v>
      </c>
      <c r="G8">
        <v>2</v>
      </c>
      <c r="H8" t="s">
        <v>76</v>
      </c>
      <c r="I8">
        <v>5</v>
      </c>
      <c r="J8" t="s">
        <v>77</v>
      </c>
      <c r="K8">
        <v>0.5</v>
      </c>
      <c r="L8" t="s">
        <v>95</v>
      </c>
      <c r="M8" t="s">
        <v>77</v>
      </c>
      <c r="N8">
        <v>2</v>
      </c>
      <c r="O8" t="s">
        <v>86</v>
      </c>
      <c r="Y8" t="s">
        <v>93</v>
      </c>
      <c r="Z8">
        <v>45</v>
      </c>
    </row>
    <row r="9" spans="1:26" x14ac:dyDescent="0.2">
      <c r="A9" t="s">
        <v>62</v>
      </c>
      <c r="B9">
        <f t="shared" si="0"/>
        <v>13.9</v>
      </c>
      <c r="C9">
        <v>14.1</v>
      </c>
      <c r="D9" t="s">
        <v>79</v>
      </c>
      <c r="E9" t="s">
        <v>84</v>
      </c>
      <c r="F9" t="s">
        <v>80</v>
      </c>
      <c r="G9">
        <v>1</v>
      </c>
      <c r="H9" t="s">
        <v>76</v>
      </c>
      <c r="I9">
        <v>0.5</v>
      </c>
      <c r="J9" t="s">
        <v>77</v>
      </c>
      <c r="K9">
        <v>5</v>
      </c>
      <c r="L9" t="s">
        <v>86</v>
      </c>
      <c r="Y9" t="s">
        <v>96</v>
      </c>
      <c r="Z9">
        <v>50</v>
      </c>
    </row>
    <row r="10" spans="1:26" x14ac:dyDescent="0.2">
      <c r="A10" t="s">
        <v>62</v>
      </c>
      <c r="B10">
        <f t="shared" si="0"/>
        <v>14.1</v>
      </c>
      <c r="C10">
        <v>17.3</v>
      </c>
      <c r="D10" t="s">
        <v>89</v>
      </c>
      <c r="F10" t="s">
        <v>97</v>
      </c>
      <c r="G10">
        <v>1</v>
      </c>
      <c r="H10" t="s">
        <v>76</v>
      </c>
      <c r="I10">
        <v>1</v>
      </c>
      <c r="J10" t="s">
        <v>77</v>
      </c>
      <c r="K10">
        <v>0.5</v>
      </c>
      <c r="L10" t="s">
        <v>88</v>
      </c>
      <c r="M10" t="s">
        <v>98</v>
      </c>
      <c r="N10">
        <v>0.25</v>
      </c>
      <c r="O10" t="s">
        <v>99</v>
      </c>
      <c r="X10" t="s">
        <v>100</v>
      </c>
      <c r="Y10" t="s">
        <v>93</v>
      </c>
      <c r="Z10">
        <v>40</v>
      </c>
    </row>
    <row r="11" spans="1:26" x14ac:dyDescent="0.2">
      <c r="A11" t="s">
        <v>62</v>
      </c>
      <c r="B11">
        <f t="shared" si="0"/>
        <v>17.3</v>
      </c>
      <c r="C11">
        <v>17.55</v>
      </c>
      <c r="D11" t="s">
        <v>79</v>
      </c>
      <c r="E11" t="s">
        <v>84</v>
      </c>
      <c r="F11" t="s">
        <v>85</v>
      </c>
      <c r="J11" t="s">
        <v>98</v>
      </c>
      <c r="K11">
        <v>10</v>
      </c>
      <c r="L11" t="s">
        <v>101</v>
      </c>
      <c r="Y11" t="s">
        <v>96</v>
      </c>
      <c r="Z11">
        <v>45</v>
      </c>
    </row>
    <row r="12" spans="1:26" x14ac:dyDescent="0.2">
      <c r="A12" t="s">
        <v>62</v>
      </c>
      <c r="B12">
        <f t="shared" si="0"/>
        <v>17.55</v>
      </c>
      <c r="C12">
        <v>21.6</v>
      </c>
      <c r="D12" t="s">
        <v>89</v>
      </c>
      <c r="E12" t="s">
        <v>83</v>
      </c>
      <c r="F12" t="s">
        <v>85</v>
      </c>
      <c r="G12">
        <v>1</v>
      </c>
      <c r="H12" t="s">
        <v>76</v>
      </c>
      <c r="I12">
        <v>0.5</v>
      </c>
      <c r="J12" t="s">
        <v>77</v>
      </c>
      <c r="K12">
        <v>0.01</v>
      </c>
      <c r="L12" t="s">
        <v>88</v>
      </c>
      <c r="M12" t="s">
        <v>77</v>
      </c>
      <c r="N12" t="s">
        <v>102</v>
      </c>
      <c r="O12">
        <v>0.5</v>
      </c>
      <c r="X12" t="s">
        <v>103</v>
      </c>
      <c r="Y12" t="s">
        <v>93</v>
      </c>
      <c r="Z12">
        <v>40</v>
      </c>
    </row>
    <row r="13" spans="1:26" x14ac:dyDescent="0.2">
      <c r="A13" t="s">
        <v>62</v>
      </c>
      <c r="B13">
        <f t="shared" si="0"/>
        <v>21.6</v>
      </c>
      <c r="C13">
        <v>24</v>
      </c>
      <c r="D13" t="s">
        <v>104</v>
      </c>
      <c r="F13" t="s">
        <v>94</v>
      </c>
      <c r="G13">
        <v>1</v>
      </c>
      <c r="H13" t="s">
        <v>76</v>
      </c>
      <c r="I13">
        <v>1</v>
      </c>
      <c r="J13" t="s">
        <v>77</v>
      </c>
      <c r="K13">
        <v>0.1</v>
      </c>
      <c r="L13" t="s">
        <v>88</v>
      </c>
      <c r="M13" t="s">
        <v>77</v>
      </c>
      <c r="N13">
        <v>1</v>
      </c>
      <c r="O13" t="s">
        <v>105</v>
      </c>
      <c r="Y13" t="s">
        <v>93</v>
      </c>
      <c r="Z13">
        <v>60</v>
      </c>
    </row>
    <row r="14" spans="1:26" x14ac:dyDescent="0.2">
      <c r="A14" t="s">
        <v>62</v>
      </c>
      <c r="B14">
        <f t="shared" si="0"/>
        <v>24</v>
      </c>
      <c r="C14">
        <v>30.45</v>
      </c>
      <c r="D14" t="s">
        <v>73</v>
      </c>
      <c r="G14">
        <v>1</v>
      </c>
      <c r="H14" t="s">
        <v>76</v>
      </c>
      <c r="I14">
        <v>0.5</v>
      </c>
      <c r="J14" t="s">
        <v>98</v>
      </c>
      <c r="K14">
        <v>0.5</v>
      </c>
      <c r="L14" t="s">
        <v>88</v>
      </c>
      <c r="X14" t="s">
        <v>109</v>
      </c>
    </row>
    <row r="15" spans="1:26" x14ac:dyDescent="0.2">
      <c r="A15" t="s">
        <v>62</v>
      </c>
      <c r="B15">
        <f t="shared" si="0"/>
        <v>30.45</v>
      </c>
      <c r="C15">
        <v>30.5</v>
      </c>
      <c r="D15" t="s">
        <v>106</v>
      </c>
      <c r="F15" t="s">
        <v>107</v>
      </c>
      <c r="G15">
        <v>3</v>
      </c>
      <c r="H15" t="s">
        <v>76</v>
      </c>
      <c r="I15">
        <v>100</v>
      </c>
      <c r="X15" t="s">
        <v>108</v>
      </c>
      <c r="Y15" t="s">
        <v>106</v>
      </c>
      <c r="Z15">
        <v>30</v>
      </c>
    </row>
    <row r="16" spans="1:26" x14ac:dyDescent="0.2">
      <c r="A16" t="s">
        <v>62</v>
      </c>
      <c r="B16">
        <f t="shared" si="0"/>
        <v>30.5</v>
      </c>
      <c r="C16">
        <v>31.05</v>
      </c>
      <c r="D16" t="s">
        <v>110</v>
      </c>
      <c r="F16" t="s">
        <v>111</v>
      </c>
      <c r="G16">
        <v>2</v>
      </c>
      <c r="H16" t="s">
        <v>76</v>
      </c>
      <c r="I16">
        <v>10</v>
      </c>
      <c r="X16" t="s">
        <v>113</v>
      </c>
      <c r="Y16" t="s">
        <v>112</v>
      </c>
      <c r="Z16">
        <v>45</v>
      </c>
    </row>
    <row r="17" spans="1:26" x14ac:dyDescent="0.2">
      <c r="A17" t="s">
        <v>62</v>
      </c>
      <c r="B17">
        <f t="shared" si="0"/>
        <v>31.05</v>
      </c>
      <c r="C17">
        <v>31.15</v>
      </c>
      <c r="D17" t="s">
        <v>114</v>
      </c>
      <c r="E17" t="s">
        <v>106</v>
      </c>
      <c r="F17" t="s">
        <v>107</v>
      </c>
      <c r="G17">
        <v>3</v>
      </c>
      <c r="H17" t="s">
        <v>117</v>
      </c>
      <c r="I17">
        <v>60</v>
      </c>
      <c r="J17" t="s">
        <v>77</v>
      </c>
      <c r="K17">
        <v>70</v>
      </c>
      <c r="L17" t="s">
        <v>115</v>
      </c>
      <c r="X17" t="s">
        <v>116</v>
      </c>
    </row>
    <row r="18" spans="1:26" x14ac:dyDescent="0.2">
      <c r="A18" t="s">
        <v>62</v>
      </c>
      <c r="B18">
        <f t="shared" si="0"/>
        <v>31.15</v>
      </c>
      <c r="C18">
        <v>31.3</v>
      </c>
      <c r="D18" t="s">
        <v>118</v>
      </c>
      <c r="F18" t="s">
        <v>75</v>
      </c>
      <c r="G18">
        <v>2</v>
      </c>
      <c r="H18" t="s">
        <v>117</v>
      </c>
      <c r="I18">
        <v>10</v>
      </c>
      <c r="J18" t="s">
        <v>77</v>
      </c>
      <c r="K18">
        <v>5</v>
      </c>
      <c r="L18" t="s">
        <v>86</v>
      </c>
    </row>
    <row r="19" spans="1:26" x14ac:dyDescent="0.2">
      <c r="A19" t="s">
        <v>62</v>
      </c>
      <c r="B19">
        <f t="shared" si="0"/>
        <v>31.3</v>
      </c>
      <c r="C19">
        <v>33.5</v>
      </c>
      <c r="D19" t="s">
        <v>118</v>
      </c>
      <c r="E19" t="s">
        <v>84</v>
      </c>
      <c r="F19" t="s">
        <v>75</v>
      </c>
      <c r="G19">
        <v>1</v>
      </c>
      <c r="H19" t="s">
        <v>76</v>
      </c>
      <c r="I19">
        <v>0.1</v>
      </c>
      <c r="Y19" t="s">
        <v>112</v>
      </c>
      <c r="Z19">
        <v>50</v>
      </c>
    </row>
    <row r="20" spans="1:26" x14ac:dyDescent="0.2">
      <c r="A20" t="s">
        <v>62</v>
      </c>
      <c r="B20">
        <f t="shared" si="0"/>
        <v>33.5</v>
      </c>
      <c r="C20">
        <v>35.450000000000003</v>
      </c>
      <c r="D20" t="s">
        <v>73</v>
      </c>
      <c r="F20" t="s">
        <v>75</v>
      </c>
      <c r="G20">
        <v>1</v>
      </c>
      <c r="H20" t="s">
        <v>76</v>
      </c>
      <c r="I20">
        <v>0.1</v>
      </c>
      <c r="J20" t="s">
        <v>77</v>
      </c>
      <c r="K20">
        <v>3</v>
      </c>
      <c r="L20" t="s">
        <v>86</v>
      </c>
      <c r="R20" t="s">
        <v>119</v>
      </c>
      <c r="S20">
        <v>0.01</v>
      </c>
      <c r="T20" t="s">
        <v>120</v>
      </c>
      <c r="Y20" t="s">
        <v>112</v>
      </c>
      <c r="Z20">
        <v>40</v>
      </c>
    </row>
    <row r="21" spans="1:26" x14ac:dyDescent="0.2">
      <c r="A21" t="s">
        <v>62</v>
      </c>
      <c r="B21">
        <f t="shared" si="0"/>
        <v>35.450000000000003</v>
      </c>
      <c r="C21">
        <v>36.200000000000003</v>
      </c>
      <c r="D21" s="15" t="s">
        <v>121</v>
      </c>
      <c r="E21" t="s">
        <v>84</v>
      </c>
      <c r="F21" t="s">
        <v>85</v>
      </c>
      <c r="G21">
        <v>1</v>
      </c>
      <c r="H21" t="s">
        <v>76</v>
      </c>
      <c r="I21">
        <v>2</v>
      </c>
      <c r="J21" t="s">
        <v>77</v>
      </c>
      <c r="K21">
        <v>3</v>
      </c>
      <c r="L21" t="s">
        <v>86</v>
      </c>
      <c r="X21" t="s">
        <v>124</v>
      </c>
      <c r="Y21" t="s">
        <v>123</v>
      </c>
      <c r="Z21">
        <v>60</v>
      </c>
    </row>
    <row r="22" spans="1:26" x14ac:dyDescent="0.2">
      <c r="A22" t="s">
        <v>62</v>
      </c>
      <c r="B22">
        <f t="shared" si="0"/>
        <v>36.200000000000003</v>
      </c>
      <c r="C22">
        <v>36.5</v>
      </c>
      <c r="D22" t="s">
        <v>125</v>
      </c>
      <c r="F22" t="s">
        <v>122</v>
      </c>
      <c r="G22">
        <v>0</v>
      </c>
      <c r="R22" t="s">
        <v>119</v>
      </c>
      <c r="S22">
        <v>2</v>
      </c>
      <c r="T22" t="s">
        <v>120</v>
      </c>
      <c r="X22" t="s">
        <v>126</v>
      </c>
      <c r="Y22" t="s">
        <v>123</v>
      </c>
      <c r="Z22">
        <v>20</v>
      </c>
    </row>
    <row r="23" spans="1:26" x14ac:dyDescent="0.2">
      <c r="A23" t="s">
        <v>62</v>
      </c>
      <c r="B23">
        <f t="shared" si="0"/>
        <v>36.5</v>
      </c>
      <c r="C23">
        <v>39.9</v>
      </c>
      <c r="D23" t="s">
        <v>84</v>
      </c>
      <c r="E23" t="s">
        <v>118</v>
      </c>
      <c r="F23" t="s">
        <v>85</v>
      </c>
      <c r="G23">
        <v>1</v>
      </c>
      <c r="H23" t="s">
        <v>76</v>
      </c>
      <c r="I23">
        <v>2</v>
      </c>
      <c r="J23" t="s">
        <v>77</v>
      </c>
      <c r="K23">
        <v>5</v>
      </c>
      <c r="L23" t="s">
        <v>127</v>
      </c>
      <c r="M23" t="s">
        <v>77</v>
      </c>
      <c r="N23">
        <v>0.1</v>
      </c>
      <c r="O23" t="s">
        <v>88</v>
      </c>
      <c r="X23" t="s">
        <v>128</v>
      </c>
      <c r="Y23" t="s">
        <v>112</v>
      </c>
      <c r="Z23">
        <v>50</v>
      </c>
    </row>
    <row r="24" spans="1:26" x14ac:dyDescent="0.2">
      <c r="A24" t="s">
        <v>62</v>
      </c>
      <c r="B24">
        <f t="shared" si="0"/>
        <v>39.9</v>
      </c>
      <c r="C24">
        <v>45.3</v>
      </c>
      <c r="D24" t="s">
        <v>135</v>
      </c>
      <c r="F24" t="s">
        <v>136</v>
      </c>
      <c r="G24">
        <v>1</v>
      </c>
      <c r="H24" t="s">
        <v>76</v>
      </c>
      <c r="I24">
        <v>1</v>
      </c>
      <c r="J24" t="s">
        <v>98</v>
      </c>
      <c r="K24">
        <v>0.5</v>
      </c>
      <c r="L24" t="s">
        <v>88</v>
      </c>
      <c r="M24" t="s">
        <v>99</v>
      </c>
      <c r="N24" t="s">
        <v>77</v>
      </c>
      <c r="O24" t="s">
        <v>137</v>
      </c>
      <c r="X24" t="s">
        <v>138</v>
      </c>
      <c r="Y24" t="s">
        <v>112</v>
      </c>
      <c r="Z24">
        <v>40</v>
      </c>
    </row>
    <row r="25" spans="1:26" x14ac:dyDescent="0.2">
      <c r="A25" t="s">
        <v>62</v>
      </c>
      <c r="B25">
        <f t="shared" si="0"/>
        <v>45.3</v>
      </c>
      <c r="C25">
        <v>45.7</v>
      </c>
      <c r="D25" t="s">
        <v>114</v>
      </c>
      <c r="E25" t="s">
        <v>79</v>
      </c>
      <c r="F25" t="s">
        <v>94</v>
      </c>
      <c r="G25">
        <v>2</v>
      </c>
      <c r="H25" t="s">
        <v>139</v>
      </c>
      <c r="I25">
        <v>60</v>
      </c>
      <c r="X25" t="s">
        <v>140</v>
      </c>
    </row>
    <row r="26" spans="1:26" x14ac:dyDescent="0.2">
      <c r="A26" t="s">
        <v>62</v>
      </c>
      <c r="B26">
        <f t="shared" si="0"/>
        <v>45.7</v>
      </c>
      <c r="C26">
        <v>47.3</v>
      </c>
      <c r="D26" t="s">
        <v>73</v>
      </c>
      <c r="F26" t="s">
        <v>75</v>
      </c>
      <c r="G26">
        <v>1</v>
      </c>
      <c r="H26" t="s">
        <v>76</v>
      </c>
      <c r="I26">
        <v>0.5</v>
      </c>
      <c r="J26" t="s">
        <v>98</v>
      </c>
      <c r="K26">
        <v>0.5</v>
      </c>
      <c r="L26" t="s">
        <v>88</v>
      </c>
      <c r="M26" t="s">
        <v>142</v>
      </c>
      <c r="N26">
        <v>0.1</v>
      </c>
      <c r="O26" t="s">
        <v>99</v>
      </c>
      <c r="Y26" t="s">
        <v>112</v>
      </c>
      <c r="Z26">
        <v>60</v>
      </c>
    </row>
    <row r="27" spans="1:26" x14ac:dyDescent="0.2">
      <c r="A27" t="s">
        <v>62</v>
      </c>
      <c r="B27">
        <f t="shared" si="0"/>
        <v>47.3</v>
      </c>
      <c r="C27">
        <v>47.6</v>
      </c>
      <c r="D27" t="s">
        <v>79</v>
      </c>
      <c r="E27" t="s">
        <v>84</v>
      </c>
      <c r="F27" t="s">
        <v>85</v>
      </c>
      <c r="G27">
        <v>1</v>
      </c>
      <c r="H27" t="s">
        <v>76</v>
      </c>
      <c r="I27">
        <v>0.25</v>
      </c>
    </row>
    <row r="28" spans="1:26" x14ac:dyDescent="0.2">
      <c r="A28" t="s">
        <v>62</v>
      </c>
      <c r="B28">
        <f t="shared" si="0"/>
        <v>47.6</v>
      </c>
      <c r="C28">
        <v>51</v>
      </c>
      <c r="D28" t="s">
        <v>73</v>
      </c>
      <c r="E28" t="s">
        <v>84</v>
      </c>
      <c r="F28" t="s">
        <v>85</v>
      </c>
      <c r="G28">
        <v>1</v>
      </c>
      <c r="H28" t="s">
        <v>76</v>
      </c>
      <c r="I28">
        <v>0.5</v>
      </c>
      <c r="J28" t="s">
        <v>77</v>
      </c>
      <c r="K28">
        <v>1</v>
      </c>
      <c r="L28" t="s">
        <v>143</v>
      </c>
      <c r="R28" t="s">
        <v>119</v>
      </c>
      <c r="S28">
        <v>0.01</v>
      </c>
      <c r="T28" t="s">
        <v>144</v>
      </c>
      <c r="X28" t="s">
        <v>145</v>
      </c>
      <c r="Y28" t="s">
        <v>112</v>
      </c>
      <c r="Z28">
        <v>55</v>
      </c>
    </row>
    <row r="29" spans="1:26" x14ac:dyDescent="0.2">
      <c r="A29" t="s">
        <v>62</v>
      </c>
      <c r="B29">
        <f t="shared" si="0"/>
        <v>51</v>
      </c>
      <c r="C29">
        <v>51.5</v>
      </c>
      <c r="D29" t="s">
        <v>146</v>
      </c>
      <c r="E29" t="s">
        <v>73</v>
      </c>
      <c r="F29" t="s">
        <v>85</v>
      </c>
      <c r="G29">
        <v>1</v>
      </c>
      <c r="H29" t="s">
        <v>76</v>
      </c>
      <c r="I29">
        <v>0.5</v>
      </c>
      <c r="J29" t="s">
        <v>98</v>
      </c>
      <c r="K29">
        <v>0.1</v>
      </c>
      <c r="L29" t="s">
        <v>88</v>
      </c>
      <c r="X29" t="s">
        <v>147</v>
      </c>
      <c r="Y29" t="s">
        <v>112</v>
      </c>
      <c r="Z29">
        <v>60</v>
      </c>
    </row>
    <row r="30" spans="1:26" x14ac:dyDescent="0.2">
      <c r="A30" t="s">
        <v>62</v>
      </c>
      <c r="B30">
        <f t="shared" si="0"/>
        <v>51.5</v>
      </c>
      <c r="C30">
        <v>53.15</v>
      </c>
      <c r="D30" t="s">
        <v>73</v>
      </c>
      <c r="F30" t="s">
        <v>148</v>
      </c>
      <c r="G30">
        <v>2</v>
      </c>
      <c r="H30" t="s">
        <v>76</v>
      </c>
      <c r="I30">
        <v>2</v>
      </c>
      <c r="J30" t="s">
        <v>77</v>
      </c>
      <c r="K30">
        <v>10</v>
      </c>
      <c r="L30" t="s">
        <v>86</v>
      </c>
      <c r="M30" t="s">
        <v>98</v>
      </c>
      <c r="N30">
        <v>0.5</v>
      </c>
      <c r="O30" t="s">
        <v>88</v>
      </c>
      <c r="Y30" t="s">
        <v>112</v>
      </c>
      <c r="Z30">
        <v>50</v>
      </c>
    </row>
    <row r="31" spans="1:26" x14ac:dyDescent="0.2">
      <c r="A31" t="s">
        <v>62</v>
      </c>
      <c r="B31">
        <f t="shared" si="0"/>
        <v>53.15</v>
      </c>
      <c r="C31">
        <v>54.9</v>
      </c>
      <c r="D31" t="s">
        <v>89</v>
      </c>
      <c r="E31" t="s">
        <v>114</v>
      </c>
      <c r="F31" t="s">
        <v>148</v>
      </c>
      <c r="G31">
        <v>2</v>
      </c>
      <c r="H31" t="s">
        <v>76</v>
      </c>
      <c r="I31">
        <v>1.5</v>
      </c>
      <c r="J31" t="s">
        <v>149</v>
      </c>
      <c r="K31">
        <v>0.1</v>
      </c>
      <c r="L31" t="s">
        <v>78</v>
      </c>
      <c r="M31" t="s">
        <v>77</v>
      </c>
      <c r="N31">
        <v>15</v>
      </c>
      <c r="O31" t="s">
        <v>86</v>
      </c>
      <c r="R31" t="s">
        <v>150</v>
      </c>
      <c r="S31">
        <v>0.1</v>
      </c>
      <c r="T31" t="s">
        <v>151</v>
      </c>
      <c r="X31" t="s">
        <v>152</v>
      </c>
      <c r="Y31" t="s">
        <v>112</v>
      </c>
      <c r="Z31">
        <v>50</v>
      </c>
    </row>
    <row r="32" spans="1:26" x14ac:dyDescent="0.2">
      <c r="A32" t="s">
        <v>62</v>
      </c>
      <c r="B32">
        <f t="shared" si="0"/>
        <v>54.9</v>
      </c>
      <c r="C32">
        <v>55.2</v>
      </c>
      <c r="D32" t="s">
        <v>106</v>
      </c>
      <c r="E32" t="s">
        <v>84</v>
      </c>
      <c r="F32" t="s">
        <v>154</v>
      </c>
      <c r="G32">
        <v>2</v>
      </c>
      <c r="H32" t="s">
        <v>76</v>
      </c>
      <c r="I32">
        <v>10</v>
      </c>
    </row>
    <row r="33" spans="1:27" x14ac:dyDescent="0.2">
      <c r="A33" t="s">
        <v>62</v>
      </c>
      <c r="B33">
        <f t="shared" si="0"/>
        <v>55.2</v>
      </c>
      <c r="C33">
        <v>55.95</v>
      </c>
      <c r="D33" t="s">
        <v>156</v>
      </c>
      <c r="F33" t="s">
        <v>85</v>
      </c>
      <c r="G33">
        <v>2</v>
      </c>
      <c r="H33" t="s">
        <v>76</v>
      </c>
      <c r="I33">
        <v>3</v>
      </c>
      <c r="J33" t="s">
        <v>157</v>
      </c>
      <c r="K33">
        <v>1</v>
      </c>
      <c r="L33" t="s">
        <v>158</v>
      </c>
      <c r="X33" t="s">
        <v>159</v>
      </c>
      <c r="Y33" t="s">
        <v>112</v>
      </c>
      <c r="Z33">
        <v>40</v>
      </c>
    </row>
    <row r="34" spans="1:27" x14ac:dyDescent="0.2">
      <c r="A34" t="s">
        <v>62</v>
      </c>
      <c r="B34">
        <f t="shared" si="0"/>
        <v>55.95</v>
      </c>
      <c r="C34">
        <v>61</v>
      </c>
      <c r="D34" t="s">
        <v>83</v>
      </c>
      <c r="E34" t="s">
        <v>84</v>
      </c>
      <c r="F34" t="s">
        <v>75</v>
      </c>
      <c r="G34">
        <v>1</v>
      </c>
      <c r="H34" t="s">
        <v>76</v>
      </c>
      <c r="I34">
        <v>0.5</v>
      </c>
      <c r="J34" t="s">
        <v>77</v>
      </c>
      <c r="K34">
        <v>0.5</v>
      </c>
      <c r="L34" t="s">
        <v>127</v>
      </c>
      <c r="M34" t="s">
        <v>98</v>
      </c>
      <c r="N34">
        <v>0.01</v>
      </c>
      <c r="O34" t="s">
        <v>88</v>
      </c>
      <c r="X34" t="s">
        <v>160</v>
      </c>
      <c r="Y34" t="s">
        <v>112</v>
      </c>
      <c r="Z34">
        <v>40</v>
      </c>
    </row>
    <row r="35" spans="1:27" x14ac:dyDescent="0.2">
      <c r="A35" t="s">
        <v>62</v>
      </c>
      <c r="B35">
        <f t="shared" si="0"/>
        <v>61</v>
      </c>
      <c r="C35">
        <v>66.5</v>
      </c>
      <c r="D35" t="s">
        <v>84</v>
      </c>
      <c r="E35" t="s">
        <v>83</v>
      </c>
      <c r="F35" t="s">
        <v>161</v>
      </c>
      <c r="G35">
        <v>0</v>
      </c>
      <c r="J35" t="s">
        <v>162</v>
      </c>
      <c r="K35">
        <v>4</v>
      </c>
      <c r="L35" t="s">
        <v>90</v>
      </c>
      <c r="R35" t="s">
        <v>119</v>
      </c>
      <c r="S35">
        <v>1</v>
      </c>
      <c r="T35" t="s">
        <v>120</v>
      </c>
      <c r="Y35" t="s">
        <v>112</v>
      </c>
      <c r="Z35">
        <v>55</v>
      </c>
    </row>
    <row r="36" spans="1:27" x14ac:dyDescent="0.2">
      <c r="A36" t="s">
        <v>62</v>
      </c>
      <c r="B36">
        <f t="shared" si="0"/>
        <v>66.5</v>
      </c>
      <c r="C36">
        <v>71.3</v>
      </c>
      <c r="D36" t="s">
        <v>83</v>
      </c>
      <c r="E36" t="s">
        <v>118</v>
      </c>
      <c r="F36" t="s">
        <v>75</v>
      </c>
      <c r="G36">
        <v>0</v>
      </c>
      <c r="J36" t="s">
        <v>98</v>
      </c>
      <c r="K36">
        <v>5</v>
      </c>
      <c r="L36" t="s">
        <v>78</v>
      </c>
      <c r="M36" t="s">
        <v>163</v>
      </c>
      <c r="N36">
        <v>0.1</v>
      </c>
      <c r="O36" t="s">
        <v>88</v>
      </c>
      <c r="R36" t="s">
        <v>119</v>
      </c>
      <c r="S36">
        <v>0.1</v>
      </c>
      <c r="T36" t="s">
        <v>120</v>
      </c>
      <c r="X36" t="s">
        <v>164</v>
      </c>
      <c r="Y36" t="s">
        <v>112</v>
      </c>
      <c r="Z36">
        <v>60</v>
      </c>
    </row>
    <row r="37" spans="1:27" x14ac:dyDescent="0.2">
      <c r="A37" t="s">
        <v>62</v>
      </c>
      <c r="B37">
        <f t="shared" si="0"/>
        <v>71.3</v>
      </c>
      <c r="C37">
        <v>71.95</v>
      </c>
      <c r="D37" t="s">
        <v>73</v>
      </c>
      <c r="E37" t="s">
        <v>84</v>
      </c>
      <c r="F37" t="s">
        <v>165</v>
      </c>
      <c r="G37">
        <v>1</v>
      </c>
      <c r="H37" t="s">
        <v>76</v>
      </c>
      <c r="I37">
        <v>0.5</v>
      </c>
      <c r="J37" t="s">
        <v>77</v>
      </c>
      <c r="K37">
        <v>100</v>
      </c>
      <c r="L37" t="s">
        <v>166</v>
      </c>
      <c r="X37" t="s">
        <v>167</v>
      </c>
    </row>
    <row r="38" spans="1:27" x14ac:dyDescent="0.2">
      <c r="A38" t="s">
        <v>62</v>
      </c>
      <c r="B38">
        <f t="shared" si="0"/>
        <v>71.95</v>
      </c>
      <c r="C38">
        <v>80</v>
      </c>
      <c r="D38" t="s">
        <v>84</v>
      </c>
      <c r="E38" t="s">
        <v>118</v>
      </c>
      <c r="F38" t="s">
        <v>168</v>
      </c>
      <c r="G38">
        <v>0</v>
      </c>
      <c r="J38" t="s">
        <v>169</v>
      </c>
      <c r="K38">
        <v>10</v>
      </c>
      <c r="L38" t="s">
        <v>90</v>
      </c>
      <c r="M38" t="s">
        <v>142</v>
      </c>
      <c r="N38">
        <v>0.1</v>
      </c>
      <c r="O38" t="s">
        <v>88</v>
      </c>
      <c r="Y38" t="s">
        <v>112</v>
      </c>
      <c r="Z38">
        <v>40</v>
      </c>
      <c r="AA38" t="s">
        <v>170</v>
      </c>
    </row>
    <row r="39" spans="1:27" x14ac:dyDescent="0.2">
      <c r="A39" t="s">
        <v>62</v>
      </c>
      <c r="B39">
        <f t="shared" si="0"/>
        <v>80</v>
      </c>
    </row>
    <row r="40" spans="1:27" x14ac:dyDescent="0.2">
      <c r="A40" t="s">
        <v>62</v>
      </c>
      <c r="B40">
        <f t="shared" si="0"/>
        <v>0</v>
      </c>
    </row>
    <row r="41" spans="1:27" x14ac:dyDescent="0.2">
      <c r="A41" t="s">
        <v>62</v>
      </c>
      <c r="B41">
        <f t="shared" si="0"/>
        <v>0</v>
      </c>
    </row>
    <row r="42" spans="1:27" x14ac:dyDescent="0.2">
      <c r="A42" t="s">
        <v>62</v>
      </c>
      <c r="B42">
        <f t="shared" si="0"/>
        <v>0</v>
      </c>
    </row>
    <row r="43" spans="1:27" x14ac:dyDescent="0.2">
      <c r="A43" t="s">
        <v>62</v>
      </c>
      <c r="B43">
        <f t="shared" si="0"/>
        <v>0</v>
      </c>
    </row>
    <row r="44" spans="1:27" x14ac:dyDescent="0.2">
      <c r="A44" t="s">
        <v>62</v>
      </c>
      <c r="B44">
        <f t="shared" si="0"/>
        <v>0</v>
      </c>
    </row>
    <row r="45" spans="1:27" x14ac:dyDescent="0.2">
      <c r="A45" t="s">
        <v>62</v>
      </c>
      <c r="B45">
        <f t="shared" si="0"/>
        <v>0</v>
      </c>
    </row>
    <row r="46" spans="1:27" x14ac:dyDescent="0.2">
      <c r="A46" t="s">
        <v>62</v>
      </c>
      <c r="B46">
        <f t="shared" si="0"/>
        <v>0</v>
      </c>
    </row>
    <row r="47" spans="1:27" x14ac:dyDescent="0.2">
      <c r="A47" t="s">
        <v>62</v>
      </c>
      <c r="B47">
        <f t="shared" si="0"/>
        <v>0</v>
      </c>
    </row>
    <row r="48" spans="1:27" x14ac:dyDescent="0.2">
      <c r="A48" t="s">
        <v>62</v>
      </c>
      <c r="B48">
        <f t="shared" si="0"/>
        <v>0</v>
      </c>
    </row>
    <row r="49" spans="1:2" x14ac:dyDescent="0.2">
      <c r="A49" t="s">
        <v>62</v>
      </c>
      <c r="B49">
        <f t="shared" si="0"/>
        <v>0</v>
      </c>
    </row>
    <row r="50" spans="1:2" x14ac:dyDescent="0.2">
      <c r="A50" t="s">
        <v>62</v>
      </c>
      <c r="B50">
        <f t="shared" si="0"/>
        <v>0</v>
      </c>
    </row>
    <row r="51" spans="1:2" x14ac:dyDescent="0.2">
      <c r="A51" t="s">
        <v>62</v>
      </c>
      <c r="B51">
        <f t="shared" si="0"/>
        <v>0</v>
      </c>
    </row>
    <row r="52" spans="1:2" x14ac:dyDescent="0.2">
      <c r="A52" t="s">
        <v>62</v>
      </c>
      <c r="B52">
        <f t="shared" si="0"/>
        <v>0</v>
      </c>
    </row>
    <row r="53" spans="1:2" x14ac:dyDescent="0.2">
      <c r="A53" t="s">
        <v>62</v>
      </c>
      <c r="B53">
        <f t="shared" si="0"/>
        <v>0</v>
      </c>
    </row>
    <row r="54" spans="1:2" x14ac:dyDescent="0.2">
      <c r="A54" t="s">
        <v>62</v>
      </c>
      <c r="B54">
        <f t="shared" si="0"/>
        <v>0</v>
      </c>
    </row>
    <row r="55" spans="1:2" x14ac:dyDescent="0.2">
      <c r="A55" t="s">
        <v>62</v>
      </c>
      <c r="B55">
        <f t="shared" si="0"/>
        <v>0</v>
      </c>
    </row>
    <row r="56" spans="1:2" x14ac:dyDescent="0.2">
      <c r="A56" t="s">
        <v>62</v>
      </c>
      <c r="B56">
        <f t="shared" si="0"/>
        <v>0</v>
      </c>
    </row>
    <row r="57" spans="1:2" x14ac:dyDescent="0.2">
      <c r="A57" t="s">
        <v>62</v>
      </c>
      <c r="B57">
        <f t="shared" si="0"/>
        <v>0</v>
      </c>
    </row>
    <row r="58" spans="1:2" x14ac:dyDescent="0.2">
      <c r="A58" t="s">
        <v>62</v>
      </c>
      <c r="B58">
        <f t="shared" si="0"/>
        <v>0</v>
      </c>
    </row>
    <row r="59" spans="1:2" x14ac:dyDescent="0.2">
      <c r="A59" t="s">
        <v>62</v>
      </c>
      <c r="B59">
        <f t="shared" si="0"/>
        <v>0</v>
      </c>
    </row>
    <row r="60" spans="1:2" x14ac:dyDescent="0.2">
      <c r="A60" t="s">
        <v>62</v>
      </c>
      <c r="B60">
        <f t="shared" si="0"/>
        <v>0</v>
      </c>
    </row>
    <row r="61" spans="1:2" x14ac:dyDescent="0.2">
      <c r="A61" t="s">
        <v>62</v>
      </c>
      <c r="B61">
        <f t="shared" si="0"/>
        <v>0</v>
      </c>
    </row>
    <row r="62" spans="1:2" x14ac:dyDescent="0.2">
      <c r="A62" t="s">
        <v>62</v>
      </c>
    </row>
    <row r="63" spans="1:2" x14ac:dyDescent="0.2">
      <c r="A63" t="s">
        <v>62</v>
      </c>
    </row>
    <row r="64" spans="1:2" x14ac:dyDescent="0.2">
      <c r="A64" t="s">
        <v>62</v>
      </c>
    </row>
    <row r="65" spans="1:1" x14ac:dyDescent="0.2">
      <c r="A65" t="s">
        <v>62</v>
      </c>
    </row>
    <row r="66" spans="1:1" x14ac:dyDescent="0.2">
      <c r="A66" t="s">
        <v>62</v>
      </c>
    </row>
    <row r="67" spans="1:1" x14ac:dyDescent="0.2">
      <c r="A67" t="s">
        <v>62</v>
      </c>
    </row>
    <row r="68" spans="1:1" x14ac:dyDescent="0.2">
      <c r="A68" t="s">
        <v>62</v>
      </c>
    </row>
    <row r="69" spans="1:1" x14ac:dyDescent="0.2">
      <c r="A69" t="s">
        <v>62</v>
      </c>
    </row>
    <row r="70" spans="1:1" x14ac:dyDescent="0.2">
      <c r="A70" t="s">
        <v>62</v>
      </c>
    </row>
    <row r="71" spans="1:1" x14ac:dyDescent="0.2">
      <c r="A71" t="s">
        <v>62</v>
      </c>
    </row>
    <row r="72" spans="1:1" x14ac:dyDescent="0.2">
      <c r="A72" t="s">
        <v>62</v>
      </c>
    </row>
    <row r="73" spans="1:1" x14ac:dyDescent="0.2">
      <c r="A73" t="s">
        <v>62</v>
      </c>
    </row>
    <row r="74" spans="1:1" x14ac:dyDescent="0.2">
      <c r="A74" t="s">
        <v>62</v>
      </c>
    </row>
    <row r="75" spans="1:1" x14ac:dyDescent="0.2">
      <c r="A75" t="s">
        <v>62</v>
      </c>
    </row>
    <row r="76" spans="1:1" x14ac:dyDescent="0.2">
      <c r="A76" t="s">
        <v>62</v>
      </c>
    </row>
    <row r="77" spans="1:1" x14ac:dyDescent="0.2">
      <c r="A77" t="s">
        <v>62</v>
      </c>
    </row>
    <row r="78" spans="1:1" x14ac:dyDescent="0.2">
      <c r="A78" t="s">
        <v>62</v>
      </c>
    </row>
    <row r="79" spans="1:1" x14ac:dyDescent="0.2">
      <c r="A79" t="s">
        <v>62</v>
      </c>
    </row>
    <row r="80" spans="1:1" x14ac:dyDescent="0.2">
      <c r="A80" t="s">
        <v>62</v>
      </c>
    </row>
    <row r="81" spans="1:1" x14ac:dyDescent="0.2">
      <c r="A81" t="s">
        <v>62</v>
      </c>
    </row>
    <row r="82" spans="1:1" x14ac:dyDescent="0.2">
      <c r="A82" t="s">
        <v>62</v>
      </c>
    </row>
    <row r="83" spans="1:1" x14ac:dyDescent="0.2">
      <c r="A83" t="s">
        <v>62</v>
      </c>
    </row>
    <row r="84" spans="1:1" x14ac:dyDescent="0.2">
      <c r="A84" t="s">
        <v>62</v>
      </c>
    </row>
    <row r="85" spans="1:1" x14ac:dyDescent="0.2">
      <c r="A85" t="s">
        <v>62</v>
      </c>
    </row>
    <row r="86" spans="1:1" x14ac:dyDescent="0.2">
      <c r="A86" t="s">
        <v>62</v>
      </c>
    </row>
    <row r="87" spans="1:1" x14ac:dyDescent="0.2">
      <c r="A87" t="s">
        <v>62</v>
      </c>
    </row>
    <row r="88" spans="1:1" x14ac:dyDescent="0.2">
      <c r="A88" t="s">
        <v>62</v>
      </c>
    </row>
    <row r="89" spans="1:1" x14ac:dyDescent="0.2">
      <c r="A89" t="s">
        <v>62</v>
      </c>
    </row>
    <row r="90" spans="1:1" x14ac:dyDescent="0.2">
      <c r="A90" t="s">
        <v>62</v>
      </c>
    </row>
    <row r="91" spans="1:1" x14ac:dyDescent="0.2">
      <c r="A91" t="s">
        <v>62</v>
      </c>
    </row>
    <row r="92" spans="1:1" x14ac:dyDescent="0.2">
      <c r="A92" t="s">
        <v>62</v>
      </c>
    </row>
    <row r="93" spans="1:1" x14ac:dyDescent="0.2">
      <c r="A93" t="s">
        <v>62</v>
      </c>
    </row>
    <row r="94" spans="1:1" x14ac:dyDescent="0.2">
      <c r="A94" t="s">
        <v>62</v>
      </c>
    </row>
    <row r="95" spans="1:1" x14ac:dyDescent="0.2">
      <c r="A95" t="s">
        <v>62</v>
      </c>
    </row>
    <row r="96" spans="1:1" x14ac:dyDescent="0.2">
      <c r="A96" t="s">
        <v>62</v>
      </c>
    </row>
    <row r="97" spans="1:1" x14ac:dyDescent="0.2">
      <c r="A97" t="s">
        <v>62</v>
      </c>
    </row>
    <row r="98" spans="1:1" x14ac:dyDescent="0.2">
      <c r="A98" t="s">
        <v>62</v>
      </c>
    </row>
    <row r="99" spans="1:1" x14ac:dyDescent="0.2">
      <c r="A99" t="s">
        <v>62</v>
      </c>
    </row>
    <row r="100" spans="1:1" x14ac:dyDescent="0.2">
      <c r="A100" t="s">
        <v>62</v>
      </c>
    </row>
    <row r="101" spans="1:1" x14ac:dyDescent="0.2">
      <c r="A101" t="s">
        <v>62</v>
      </c>
    </row>
    <row r="102" spans="1:1" x14ac:dyDescent="0.2">
      <c r="A102" t="s">
        <v>62</v>
      </c>
    </row>
    <row r="103" spans="1:1" x14ac:dyDescent="0.2">
      <c r="A103" t="s">
        <v>62</v>
      </c>
    </row>
    <row r="104" spans="1:1" x14ac:dyDescent="0.2">
      <c r="A104" t="s">
        <v>62</v>
      </c>
    </row>
    <row r="105" spans="1:1" x14ac:dyDescent="0.2">
      <c r="A105" t="s">
        <v>62</v>
      </c>
    </row>
    <row r="106" spans="1:1" x14ac:dyDescent="0.2">
      <c r="A106" t="s">
        <v>62</v>
      </c>
    </row>
    <row r="107" spans="1:1" x14ac:dyDescent="0.2">
      <c r="A107" t="s">
        <v>62</v>
      </c>
    </row>
    <row r="108" spans="1:1" x14ac:dyDescent="0.2">
      <c r="A108" t="s">
        <v>62</v>
      </c>
    </row>
    <row r="109" spans="1:1" x14ac:dyDescent="0.2">
      <c r="A109" t="s">
        <v>62</v>
      </c>
    </row>
    <row r="110" spans="1:1" x14ac:dyDescent="0.2">
      <c r="A110" t="s">
        <v>62</v>
      </c>
    </row>
    <row r="111" spans="1:1" x14ac:dyDescent="0.2">
      <c r="A111" t="s">
        <v>62</v>
      </c>
    </row>
    <row r="112" spans="1:1" x14ac:dyDescent="0.2">
      <c r="A112" t="s">
        <v>62</v>
      </c>
    </row>
    <row r="113" spans="1:1" x14ac:dyDescent="0.2">
      <c r="A113" t="s">
        <v>62</v>
      </c>
    </row>
    <row r="114" spans="1:1" x14ac:dyDescent="0.2">
      <c r="A114" t="s">
        <v>62</v>
      </c>
    </row>
    <row r="115" spans="1:1" x14ac:dyDescent="0.2">
      <c r="A115" t="s">
        <v>62</v>
      </c>
    </row>
    <row r="116" spans="1:1" x14ac:dyDescent="0.2">
      <c r="A116" t="s">
        <v>62</v>
      </c>
    </row>
    <row r="117" spans="1:1" x14ac:dyDescent="0.2">
      <c r="A117" t="s">
        <v>62</v>
      </c>
    </row>
    <row r="118" spans="1:1" x14ac:dyDescent="0.2">
      <c r="A118" t="s">
        <v>62</v>
      </c>
    </row>
    <row r="119" spans="1:1" x14ac:dyDescent="0.2">
      <c r="A119" t="s">
        <v>62</v>
      </c>
    </row>
    <row r="120" spans="1:1" x14ac:dyDescent="0.2">
      <c r="A120" t="s">
        <v>62</v>
      </c>
    </row>
    <row r="121" spans="1:1" x14ac:dyDescent="0.2">
      <c r="A121" t="s">
        <v>62</v>
      </c>
    </row>
    <row r="122" spans="1:1" x14ac:dyDescent="0.2">
      <c r="A122" t="s">
        <v>62</v>
      </c>
    </row>
    <row r="123" spans="1:1" x14ac:dyDescent="0.2">
      <c r="A123" t="s">
        <v>62</v>
      </c>
    </row>
    <row r="124" spans="1:1" x14ac:dyDescent="0.2">
      <c r="A124" t="s">
        <v>62</v>
      </c>
    </row>
    <row r="125" spans="1:1" x14ac:dyDescent="0.2">
      <c r="A125" t="s">
        <v>62</v>
      </c>
    </row>
    <row r="126" spans="1:1" x14ac:dyDescent="0.2">
      <c r="A126" t="s">
        <v>62</v>
      </c>
    </row>
    <row r="127" spans="1:1" x14ac:dyDescent="0.2">
      <c r="A127" t="s">
        <v>62</v>
      </c>
    </row>
    <row r="128" spans="1:1" x14ac:dyDescent="0.2">
      <c r="A128" t="s">
        <v>62</v>
      </c>
    </row>
    <row r="129" spans="1:1" x14ac:dyDescent="0.2">
      <c r="A129" t="s">
        <v>62</v>
      </c>
    </row>
    <row r="130" spans="1:1" x14ac:dyDescent="0.2">
      <c r="A130" t="s">
        <v>62</v>
      </c>
    </row>
    <row r="131" spans="1:1" x14ac:dyDescent="0.2">
      <c r="A131" t="s">
        <v>62</v>
      </c>
    </row>
    <row r="132" spans="1:1" x14ac:dyDescent="0.2">
      <c r="A132" t="s">
        <v>62</v>
      </c>
    </row>
    <row r="133" spans="1:1" x14ac:dyDescent="0.2">
      <c r="A133" t="s">
        <v>62</v>
      </c>
    </row>
    <row r="134" spans="1:1" x14ac:dyDescent="0.2">
      <c r="A134" t="s">
        <v>62</v>
      </c>
    </row>
    <row r="135" spans="1:1" x14ac:dyDescent="0.2">
      <c r="A135" t="s">
        <v>62</v>
      </c>
    </row>
    <row r="136" spans="1:1" x14ac:dyDescent="0.2">
      <c r="A136" t="s">
        <v>62</v>
      </c>
    </row>
    <row r="137" spans="1:1" x14ac:dyDescent="0.2">
      <c r="A137" t="s">
        <v>62</v>
      </c>
    </row>
    <row r="138" spans="1:1" x14ac:dyDescent="0.2">
      <c r="A138" t="s">
        <v>62</v>
      </c>
    </row>
    <row r="139" spans="1:1" x14ac:dyDescent="0.2">
      <c r="A139" t="s">
        <v>62</v>
      </c>
    </row>
    <row r="140" spans="1:1" x14ac:dyDescent="0.2">
      <c r="A140" t="s">
        <v>62</v>
      </c>
    </row>
    <row r="141" spans="1:1" x14ac:dyDescent="0.2">
      <c r="A141" t="s">
        <v>62</v>
      </c>
    </row>
    <row r="142" spans="1:1" x14ac:dyDescent="0.2">
      <c r="A142" t="s">
        <v>62</v>
      </c>
    </row>
    <row r="143" spans="1:1" x14ac:dyDescent="0.2">
      <c r="A143" t="s">
        <v>62</v>
      </c>
    </row>
    <row r="144" spans="1:1" x14ac:dyDescent="0.2">
      <c r="A144" t="s">
        <v>62</v>
      </c>
    </row>
    <row r="145" spans="1:1" x14ac:dyDescent="0.2">
      <c r="A145" t="s">
        <v>62</v>
      </c>
    </row>
    <row r="146" spans="1:1" x14ac:dyDescent="0.2">
      <c r="A146" t="s">
        <v>62</v>
      </c>
    </row>
    <row r="147" spans="1:1" x14ac:dyDescent="0.2">
      <c r="A147" t="s">
        <v>62</v>
      </c>
    </row>
    <row r="148" spans="1:1" x14ac:dyDescent="0.2">
      <c r="A148" t="s">
        <v>62</v>
      </c>
    </row>
    <row r="149" spans="1:1" x14ac:dyDescent="0.2">
      <c r="A149" t="s">
        <v>62</v>
      </c>
    </row>
    <row r="150" spans="1:1" x14ac:dyDescent="0.2">
      <c r="A150" t="s">
        <v>62</v>
      </c>
    </row>
    <row r="151" spans="1:1" x14ac:dyDescent="0.2">
      <c r="A151" t="s">
        <v>62</v>
      </c>
    </row>
    <row r="152" spans="1:1" x14ac:dyDescent="0.2">
      <c r="A152" t="s">
        <v>62</v>
      </c>
    </row>
    <row r="153" spans="1:1" x14ac:dyDescent="0.2">
      <c r="A153" t="s">
        <v>62</v>
      </c>
    </row>
    <row r="154" spans="1:1" x14ac:dyDescent="0.2">
      <c r="A154" t="s">
        <v>62</v>
      </c>
    </row>
    <row r="155" spans="1:1" x14ac:dyDescent="0.2">
      <c r="A155" t="s">
        <v>62</v>
      </c>
    </row>
    <row r="156" spans="1:1" x14ac:dyDescent="0.2">
      <c r="A156" t="s">
        <v>62</v>
      </c>
    </row>
    <row r="157" spans="1:1" x14ac:dyDescent="0.2">
      <c r="A157" t="s">
        <v>62</v>
      </c>
    </row>
    <row r="158" spans="1:1" x14ac:dyDescent="0.2">
      <c r="A158" t="s">
        <v>62</v>
      </c>
    </row>
    <row r="159" spans="1:1" x14ac:dyDescent="0.2">
      <c r="A159" t="s">
        <v>62</v>
      </c>
    </row>
    <row r="160" spans="1:1" x14ac:dyDescent="0.2">
      <c r="A160" t="s">
        <v>62</v>
      </c>
    </row>
    <row r="161" spans="1:1" x14ac:dyDescent="0.2">
      <c r="A161" t="s">
        <v>62</v>
      </c>
    </row>
    <row r="162" spans="1:1" x14ac:dyDescent="0.2">
      <c r="A162" t="s">
        <v>62</v>
      </c>
    </row>
    <row r="163" spans="1:1" x14ac:dyDescent="0.2">
      <c r="A163" t="s">
        <v>62</v>
      </c>
    </row>
    <row r="164" spans="1:1" x14ac:dyDescent="0.2">
      <c r="A164" t="s">
        <v>62</v>
      </c>
    </row>
    <row r="165" spans="1:1" x14ac:dyDescent="0.2">
      <c r="A165" t="s">
        <v>62</v>
      </c>
    </row>
    <row r="166" spans="1:1" x14ac:dyDescent="0.2">
      <c r="A166" t="s">
        <v>62</v>
      </c>
    </row>
    <row r="167" spans="1:1" x14ac:dyDescent="0.2">
      <c r="A167" t="s">
        <v>62</v>
      </c>
    </row>
    <row r="168" spans="1:1" x14ac:dyDescent="0.2">
      <c r="A168" t="s">
        <v>62</v>
      </c>
    </row>
    <row r="169" spans="1:1" x14ac:dyDescent="0.2">
      <c r="A169" t="s">
        <v>62</v>
      </c>
    </row>
    <row r="170" spans="1:1" x14ac:dyDescent="0.2">
      <c r="A170" t="s">
        <v>62</v>
      </c>
    </row>
    <row r="171" spans="1:1" x14ac:dyDescent="0.2">
      <c r="A171" t="s">
        <v>62</v>
      </c>
    </row>
    <row r="172" spans="1:1" x14ac:dyDescent="0.2">
      <c r="A172" t="s">
        <v>62</v>
      </c>
    </row>
    <row r="173" spans="1:1" x14ac:dyDescent="0.2">
      <c r="A173" t="s">
        <v>62</v>
      </c>
    </row>
    <row r="174" spans="1:1" x14ac:dyDescent="0.2">
      <c r="A174" t="s">
        <v>62</v>
      </c>
    </row>
    <row r="175" spans="1:1" x14ac:dyDescent="0.2">
      <c r="A175" t="s">
        <v>62</v>
      </c>
    </row>
    <row r="176" spans="1:1" x14ac:dyDescent="0.2">
      <c r="A176" t="s">
        <v>62</v>
      </c>
    </row>
    <row r="177" spans="1:1" x14ac:dyDescent="0.2">
      <c r="A177" t="s">
        <v>62</v>
      </c>
    </row>
    <row r="178" spans="1:1" x14ac:dyDescent="0.2">
      <c r="A178" t="s">
        <v>62</v>
      </c>
    </row>
    <row r="179" spans="1:1" x14ac:dyDescent="0.2">
      <c r="A179" t="s">
        <v>62</v>
      </c>
    </row>
    <row r="180" spans="1:1" x14ac:dyDescent="0.2">
      <c r="A180" t="s">
        <v>62</v>
      </c>
    </row>
    <row r="181" spans="1:1" x14ac:dyDescent="0.2">
      <c r="A181" t="s">
        <v>62</v>
      </c>
    </row>
    <row r="182" spans="1:1" x14ac:dyDescent="0.2">
      <c r="A182" t="s">
        <v>62</v>
      </c>
    </row>
    <row r="183" spans="1:1" x14ac:dyDescent="0.2">
      <c r="A183" t="s">
        <v>62</v>
      </c>
    </row>
    <row r="184" spans="1:1" x14ac:dyDescent="0.2">
      <c r="A184" t="s">
        <v>62</v>
      </c>
    </row>
    <row r="185" spans="1:1" x14ac:dyDescent="0.2">
      <c r="A185" t="s">
        <v>62</v>
      </c>
    </row>
    <row r="186" spans="1:1" x14ac:dyDescent="0.2">
      <c r="A186" t="s">
        <v>62</v>
      </c>
    </row>
    <row r="187" spans="1:1" x14ac:dyDescent="0.2">
      <c r="A187" t="s">
        <v>62</v>
      </c>
    </row>
    <row r="188" spans="1:1" x14ac:dyDescent="0.2">
      <c r="A188" t="s">
        <v>62</v>
      </c>
    </row>
    <row r="189" spans="1:1" x14ac:dyDescent="0.2">
      <c r="A189" t="s">
        <v>62</v>
      </c>
    </row>
    <row r="190" spans="1:1" x14ac:dyDescent="0.2">
      <c r="A190" t="s">
        <v>62</v>
      </c>
    </row>
    <row r="191" spans="1:1" x14ac:dyDescent="0.2">
      <c r="A191" t="s">
        <v>62</v>
      </c>
    </row>
    <row r="192" spans="1:1" x14ac:dyDescent="0.2">
      <c r="A192" t="s">
        <v>62</v>
      </c>
    </row>
    <row r="193" spans="1:1" x14ac:dyDescent="0.2">
      <c r="A193" t="s">
        <v>62</v>
      </c>
    </row>
  </sheetData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pane ySplit="1" topLeftCell="A2" activePane="bottomLeft" state="frozen"/>
      <selection pane="bottomLeft" activeCell="H13" sqref="H13"/>
    </sheetView>
  </sheetViews>
  <sheetFormatPr baseColWidth="10" defaultColWidth="8.83203125" defaultRowHeight="15" x14ac:dyDescent="0.2"/>
  <cols>
    <col min="1" max="1" width="13.83203125" style="22" customWidth="1"/>
    <col min="2" max="2" width="13.1640625" style="22" customWidth="1"/>
    <col min="3" max="3" width="12.5" style="22" customWidth="1"/>
    <col min="4" max="5" width="9" style="22" bestFit="1" customWidth="1"/>
    <col min="6" max="6" width="14.83203125" customWidth="1"/>
    <col min="7" max="7" width="12.1640625" customWidth="1"/>
    <col min="10" max="10" width="29.33203125" customWidth="1"/>
  </cols>
  <sheetData>
    <row r="1" spans="1:10" ht="16" x14ac:dyDescent="0.2">
      <c r="A1" s="19" t="s">
        <v>55</v>
      </c>
      <c r="B1" s="19" t="s">
        <v>30</v>
      </c>
      <c r="C1" s="19" t="s">
        <v>56</v>
      </c>
      <c r="D1" s="19" t="s">
        <v>31</v>
      </c>
      <c r="E1" s="19" t="s">
        <v>32</v>
      </c>
      <c r="F1" s="16" t="s">
        <v>57</v>
      </c>
      <c r="G1" s="16" t="s">
        <v>58</v>
      </c>
      <c r="H1" s="16" t="s">
        <v>59</v>
      </c>
      <c r="I1" s="16" t="s">
        <v>60</v>
      </c>
      <c r="J1" s="16" t="s">
        <v>61</v>
      </c>
    </row>
    <row r="2" spans="1:10" ht="16" x14ac:dyDescent="0.2">
      <c r="A2" s="20">
        <v>42964</v>
      </c>
      <c r="B2" s="19" t="s">
        <v>62</v>
      </c>
      <c r="C2" s="19">
        <v>1891304</v>
      </c>
      <c r="D2" s="19">
        <v>30.45</v>
      </c>
      <c r="E2" s="19">
        <v>31.05</v>
      </c>
      <c r="F2" s="16" t="s">
        <v>129</v>
      </c>
      <c r="G2" s="18" t="s">
        <v>171</v>
      </c>
      <c r="H2" s="16"/>
      <c r="I2" s="16"/>
      <c r="J2" s="16" t="s">
        <v>130</v>
      </c>
    </row>
    <row r="3" spans="1:10" ht="16" x14ac:dyDescent="0.2">
      <c r="A3" s="20">
        <v>42964</v>
      </c>
      <c r="B3" s="19" t="s">
        <v>62</v>
      </c>
      <c r="C3" s="19">
        <v>1891305</v>
      </c>
      <c r="D3" s="19">
        <v>31.05</v>
      </c>
      <c r="E3" s="19">
        <v>31.3</v>
      </c>
      <c r="F3" s="16" t="s">
        <v>129</v>
      </c>
      <c r="G3" s="18" t="s">
        <v>171</v>
      </c>
      <c r="H3" s="16"/>
      <c r="I3" s="16"/>
      <c r="J3" s="16" t="s">
        <v>132</v>
      </c>
    </row>
    <row r="4" spans="1:10" ht="16" x14ac:dyDescent="0.2">
      <c r="A4" s="20">
        <v>42964</v>
      </c>
      <c r="B4" s="19" t="s">
        <v>62</v>
      </c>
      <c r="C4" s="19">
        <v>1891306</v>
      </c>
      <c r="D4" s="19">
        <v>31.3</v>
      </c>
      <c r="E4" s="19">
        <v>32.5</v>
      </c>
      <c r="F4" s="16" t="s">
        <v>129</v>
      </c>
      <c r="G4" s="18" t="s">
        <v>171</v>
      </c>
      <c r="H4" s="16"/>
      <c r="I4" s="16"/>
      <c r="J4" s="16" t="s">
        <v>133</v>
      </c>
    </row>
    <row r="5" spans="1:10" ht="16" x14ac:dyDescent="0.2">
      <c r="A5" s="20">
        <v>42964</v>
      </c>
      <c r="B5" s="19" t="s">
        <v>62</v>
      </c>
      <c r="C5" s="19">
        <v>1891307</v>
      </c>
      <c r="D5" s="19"/>
      <c r="E5" s="19"/>
      <c r="F5" s="16" t="s">
        <v>131</v>
      </c>
      <c r="G5" s="18" t="s">
        <v>171</v>
      </c>
      <c r="H5" s="16"/>
      <c r="I5" s="16"/>
      <c r="J5" s="18" t="s">
        <v>172</v>
      </c>
    </row>
    <row r="6" spans="1:10" ht="16" x14ac:dyDescent="0.2">
      <c r="A6" s="20">
        <v>42964</v>
      </c>
      <c r="B6" s="19" t="s">
        <v>62</v>
      </c>
      <c r="C6" s="19">
        <v>1891308</v>
      </c>
      <c r="D6" s="19">
        <v>34.450000000000003</v>
      </c>
      <c r="E6" s="19">
        <v>36.200000000000003</v>
      </c>
      <c r="F6" s="16" t="s">
        <v>129</v>
      </c>
      <c r="G6" s="18" t="s">
        <v>171</v>
      </c>
      <c r="H6" s="16"/>
      <c r="I6" s="16"/>
      <c r="J6" s="16" t="s">
        <v>134</v>
      </c>
    </row>
    <row r="7" spans="1:10" ht="16" x14ac:dyDescent="0.2">
      <c r="A7" s="20">
        <v>42964</v>
      </c>
      <c r="B7" s="19" t="s">
        <v>62</v>
      </c>
      <c r="C7" s="19">
        <v>1891309</v>
      </c>
      <c r="D7" s="19">
        <v>45.3</v>
      </c>
      <c r="E7" s="19">
        <v>45.7</v>
      </c>
      <c r="F7" s="16" t="s">
        <v>129</v>
      </c>
      <c r="G7" s="18" t="s">
        <v>171</v>
      </c>
      <c r="H7" s="16"/>
      <c r="I7" s="16"/>
      <c r="J7" s="16" t="s">
        <v>141</v>
      </c>
    </row>
    <row r="8" spans="1:10" ht="16" x14ac:dyDescent="0.2">
      <c r="A8" s="20">
        <v>42964</v>
      </c>
      <c r="B8" s="19" t="s">
        <v>62</v>
      </c>
      <c r="C8" s="19">
        <v>1891310</v>
      </c>
      <c r="D8" s="19">
        <v>53.15</v>
      </c>
      <c r="E8" s="19">
        <v>54.9</v>
      </c>
      <c r="F8" s="16" t="s">
        <v>129</v>
      </c>
      <c r="G8" s="18" t="s">
        <v>171</v>
      </c>
      <c r="H8" s="16"/>
      <c r="I8" s="16"/>
      <c r="J8" s="16" t="s">
        <v>153</v>
      </c>
    </row>
    <row r="9" spans="1:10" ht="16" x14ac:dyDescent="0.2">
      <c r="A9" s="20">
        <v>42964</v>
      </c>
      <c r="B9" s="19" t="s">
        <v>62</v>
      </c>
      <c r="C9" s="19">
        <v>1891311</v>
      </c>
      <c r="D9" s="19">
        <v>54.9</v>
      </c>
      <c r="E9" s="19">
        <v>55.2</v>
      </c>
      <c r="F9" s="16" t="s">
        <v>129</v>
      </c>
      <c r="G9" s="18" t="s">
        <v>171</v>
      </c>
      <c r="H9" s="16"/>
      <c r="I9" s="16"/>
      <c r="J9" s="16" t="s">
        <v>155</v>
      </c>
    </row>
    <row r="10" spans="1:10" ht="16" x14ac:dyDescent="0.2">
      <c r="A10" s="20"/>
      <c r="B10" s="19"/>
      <c r="C10" s="19"/>
      <c r="D10" s="19"/>
      <c r="E10" s="19"/>
      <c r="F10" s="16"/>
      <c r="G10" s="16"/>
      <c r="H10" s="16"/>
      <c r="I10" s="16"/>
      <c r="J10" s="16"/>
    </row>
    <row r="11" spans="1:10" ht="16" x14ac:dyDescent="0.2">
      <c r="A11" s="20"/>
      <c r="B11" s="19"/>
      <c r="C11" s="19"/>
      <c r="D11" s="19"/>
      <c r="E11" s="19"/>
      <c r="F11" s="16"/>
      <c r="G11" s="16"/>
      <c r="H11" s="16"/>
      <c r="I11" s="16"/>
      <c r="J11" s="16"/>
    </row>
    <row r="12" spans="1:10" ht="16" x14ac:dyDescent="0.2">
      <c r="A12" s="20"/>
      <c r="B12" s="19"/>
      <c r="C12" s="19"/>
      <c r="D12" s="19"/>
      <c r="E12" s="19"/>
      <c r="F12" s="16"/>
      <c r="G12" s="16"/>
      <c r="H12" s="16"/>
      <c r="I12" s="16"/>
      <c r="J12" s="16"/>
    </row>
    <row r="13" spans="1:10" ht="16" x14ac:dyDescent="0.2">
      <c r="A13" s="20"/>
      <c r="B13" s="19"/>
      <c r="C13" s="19"/>
      <c r="D13" s="19"/>
      <c r="E13" s="19"/>
      <c r="F13" s="16"/>
      <c r="G13" s="16"/>
      <c r="H13" s="16"/>
      <c r="I13" s="16"/>
      <c r="J13" s="16"/>
    </row>
    <row r="14" spans="1:10" ht="16" x14ac:dyDescent="0.2">
      <c r="A14" s="20"/>
      <c r="B14" s="19"/>
      <c r="C14" s="19"/>
      <c r="D14" s="19"/>
      <c r="E14" s="19"/>
      <c r="F14" s="16"/>
      <c r="G14" s="16"/>
      <c r="H14" s="16"/>
      <c r="I14" s="16"/>
      <c r="J14" s="16"/>
    </row>
    <row r="15" spans="1:10" x14ac:dyDescent="0.2">
      <c r="A15" s="21"/>
    </row>
    <row r="16" spans="1:10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</sheetData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Microsoft Office User</cp:lastModifiedBy>
  <cp:lastPrinted>2017-08-18T17:44:43Z</cp:lastPrinted>
  <dcterms:created xsi:type="dcterms:W3CDTF">2017-08-13T18:44:13Z</dcterms:created>
  <dcterms:modified xsi:type="dcterms:W3CDTF">2017-08-28T16:22:44Z</dcterms:modified>
</cp:coreProperties>
</file>